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6월\조리안내서\2026년 6월 조리안내서\"/>
    </mc:Choice>
  </mc:AlternateContent>
  <xr:revisionPtr revIDLastSave="0" documentId="13_ncr:1_{0C53FE02-43E0-401F-BF36-4B8F292B5A3D}" xr6:coauthVersionLast="47" xr6:coauthVersionMax="47" xr10:uidLastSave="{00000000-0000-0000-0000-000000000000}"/>
  <bookViews>
    <workbookView xWindow="13845" yWindow="1815" windowWidth="14385" windowHeight="11955" xr2:uid="{00000000-000D-0000-FFFF-FFFF00000000}"/>
  </bookViews>
  <sheets>
    <sheet name="8일" sheetId="8" r:id="rId1"/>
    <sheet name="9일" sheetId="10" r:id="rId2"/>
    <sheet name="10일" sheetId="15" r:id="rId3"/>
    <sheet name="11일" sheetId="14" r:id="rId4"/>
    <sheet name="12일" sheetId="12" r:id="rId5"/>
    <sheet name="13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9" i="14" l="1"/>
  <c r="F39" i="14"/>
  <c r="F45" i="14"/>
  <c r="F44" i="14"/>
  <c r="F43" i="14"/>
  <c r="F42" i="14"/>
  <c r="F41" i="14"/>
  <c r="F40" i="14"/>
  <c r="F38" i="14"/>
  <c r="F34" i="14"/>
  <c r="D35" i="13"/>
  <c r="F35" i="13" s="1"/>
  <c r="D34" i="13"/>
  <c r="F34" i="13" s="1"/>
  <c r="D33" i="13"/>
  <c r="F33" i="13" s="1"/>
  <c r="D32" i="13"/>
  <c r="F32" i="13" s="1"/>
  <c r="D31" i="13"/>
  <c r="F31" i="13" s="1"/>
  <c r="D30" i="13"/>
  <c r="F30" i="13" s="1"/>
  <c r="D29" i="13"/>
  <c r="F29" i="13" s="1"/>
  <c r="F28" i="13"/>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41" i="12"/>
  <c r="F41" i="12" s="1"/>
  <c r="D40" i="12"/>
  <c r="F40" i="12" s="1"/>
  <c r="D39" i="12"/>
  <c r="F39" i="12" s="1"/>
  <c r="D38" i="12"/>
  <c r="F38" i="12" s="1"/>
  <c r="D37" i="12"/>
  <c r="F37" i="12" s="1"/>
  <c r="D36" i="12"/>
  <c r="F36" i="12" s="1"/>
  <c r="F35" i="12"/>
  <c r="F34" i="12"/>
  <c r="D34" i="12"/>
  <c r="D33" i="12"/>
  <c r="F33" i="12" s="1"/>
  <c r="D32" i="12"/>
  <c r="F32" i="12" s="1"/>
  <c r="D31" i="12"/>
  <c r="F31" i="12" s="1"/>
  <c r="D30" i="12"/>
  <c r="F30" i="12" s="1"/>
  <c r="D29" i="12"/>
  <c r="F29" i="12" s="1"/>
  <c r="D28" i="12"/>
  <c r="F28" i="12" s="1"/>
  <c r="D27" i="12"/>
  <c r="F27" i="12" s="1"/>
  <c r="D26" i="12"/>
  <c r="F26" i="12" s="1"/>
  <c r="D25" i="12"/>
  <c r="F25" i="12" s="1"/>
  <c r="D24" i="12"/>
  <c r="F24" i="12" s="1"/>
  <c r="D23" i="12"/>
  <c r="F23" i="12" s="1"/>
  <c r="D22" i="12"/>
  <c r="F22" i="12" s="1"/>
  <c r="F21" i="12"/>
  <c r="D21" i="12"/>
  <c r="D20" i="12"/>
  <c r="F20" i="12" s="1"/>
  <c r="D19" i="12"/>
  <c r="F19" i="12" s="1"/>
  <c r="D18" i="12"/>
  <c r="F18" i="12" s="1"/>
  <c r="D17" i="12"/>
  <c r="F17" i="12" s="1"/>
  <c r="D16" i="12"/>
  <c r="F16" i="12" s="1"/>
  <c r="D15" i="12"/>
  <c r="F15" i="12" s="1"/>
  <c r="D14" i="12"/>
  <c r="F14" i="12" s="1"/>
  <c r="D13" i="12"/>
  <c r="F13" i="12" s="1"/>
  <c r="D12" i="12"/>
  <c r="F12" i="12" s="1"/>
  <c r="D11" i="12"/>
  <c r="F11" i="12" s="1"/>
  <c r="D10" i="12"/>
  <c r="F10" i="12" s="1"/>
  <c r="F46" i="14"/>
  <c r="D51" i="14"/>
  <c r="F51" i="14" s="1"/>
  <c r="D50" i="14"/>
  <c r="F50" i="14" s="1"/>
  <c r="D49" i="14"/>
  <c r="F49" i="14" s="1"/>
  <c r="D48" i="14"/>
  <c r="F48" i="14" s="1"/>
  <c r="D47" i="14"/>
  <c r="F47" i="14" s="1"/>
  <c r="D45" i="14"/>
  <c r="D44" i="14"/>
  <c r="D43" i="14"/>
  <c r="D42" i="14"/>
  <c r="D41" i="14"/>
  <c r="D40" i="14"/>
  <c r="D38" i="14"/>
  <c r="D37" i="14"/>
  <c r="F37" i="14" s="1"/>
  <c r="D36" i="14"/>
  <c r="F36" i="14" s="1"/>
  <c r="D35" i="14"/>
  <c r="F35" i="14" s="1"/>
  <c r="D34" i="14"/>
  <c r="D33" i="14"/>
  <c r="F33" i="14" s="1"/>
  <c r="D32" i="14"/>
  <c r="F32" i="14" s="1"/>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41" i="15"/>
  <c r="F41" i="15" s="1"/>
  <c r="D40" i="15"/>
  <c r="F40" i="15" s="1"/>
  <c r="D39" i="15"/>
  <c r="F39" i="15" s="1"/>
  <c r="D38" i="15"/>
  <c r="F38" i="15" s="1"/>
  <c r="D37" i="15"/>
  <c r="F37" i="15" s="1"/>
  <c r="D36" i="15"/>
  <c r="F36" i="15" s="1"/>
  <c r="D35" i="15"/>
  <c r="F35" i="15" s="1"/>
  <c r="D34" i="15"/>
  <c r="F34" i="15" s="1"/>
  <c r="F33" i="15"/>
  <c r="D32" i="15"/>
  <c r="F32" i="15" s="1"/>
  <c r="D31" i="15"/>
  <c r="F31" i="15" s="1"/>
  <c r="D30" i="15"/>
  <c r="F30" i="15" s="1"/>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40" i="10"/>
  <c r="F40" i="10" s="1"/>
  <c r="D39" i="10"/>
  <c r="F39" i="10" s="1"/>
  <c r="D38" i="10"/>
  <c r="F38" i="10" s="1"/>
  <c r="D37" i="10"/>
  <c r="F37" i="10" s="1"/>
  <c r="D36" i="10"/>
  <c r="F36" i="10" s="1"/>
  <c r="D35" i="10"/>
  <c r="F35" i="10" s="1"/>
  <c r="D34" i="10"/>
  <c r="F34" i="10" s="1"/>
  <c r="D33" i="10"/>
  <c r="F33" i="10" s="1"/>
  <c r="D32" i="10"/>
  <c r="F32" i="10" s="1"/>
  <c r="D31" i="10"/>
  <c r="F31" i="10" s="1"/>
  <c r="D30" i="10"/>
  <c r="F30" i="10" s="1"/>
  <c r="D29" i="10"/>
  <c r="F29" i="10" s="1"/>
  <c r="D28" i="10"/>
  <c r="F28" i="10" s="1"/>
  <c r="F27" i="10"/>
  <c r="D26" i="10"/>
  <c r="F26" i="10" s="1"/>
  <c r="D25" i="10"/>
  <c r="F25" i="10" s="1"/>
  <c r="F24" i="10"/>
  <c r="D24" i="10"/>
  <c r="D23" i="10"/>
  <c r="F23" i="10" s="1"/>
  <c r="F22" i="10"/>
  <c r="D22" i="10"/>
  <c r="F21" i="10"/>
  <c r="D21" i="10"/>
  <c r="D20" i="10"/>
  <c r="F20" i="10" s="1"/>
  <c r="F19" i="10"/>
  <c r="D19" i="10"/>
  <c r="D18" i="10"/>
  <c r="F18" i="10" s="1"/>
  <c r="F17" i="10"/>
  <c r="D17" i="10"/>
  <c r="D16" i="10"/>
  <c r="F16" i="10" s="1"/>
  <c r="D15" i="10"/>
  <c r="F15" i="10" s="1"/>
  <c r="D14" i="10"/>
  <c r="F14" i="10" s="1"/>
  <c r="D13" i="10"/>
  <c r="F13" i="10" s="1"/>
  <c r="D12" i="10"/>
  <c r="F12" i="10" s="1"/>
  <c r="D11" i="10"/>
  <c r="F11" i="10" s="1"/>
  <c r="D10" i="10"/>
  <c r="F10" i="10" s="1"/>
  <c r="D46" i="8"/>
  <c r="F46" i="8" s="1"/>
  <c r="D45" i="8"/>
  <c r="F45" i="8" s="1"/>
  <c r="D44" i="8"/>
  <c r="F44" i="8" s="1"/>
  <c r="D43" i="8"/>
  <c r="F43" i="8" s="1"/>
  <c r="D42" i="8"/>
  <c r="F42" i="8" s="1"/>
  <c r="D41" i="8"/>
  <c r="F41" i="8" s="1"/>
  <c r="D40" i="8"/>
  <c r="F40" i="8" s="1"/>
  <c r="D39" i="8"/>
  <c r="F39" i="8" s="1"/>
  <c r="D38" i="8"/>
  <c r="F38" i="8" s="1"/>
  <c r="D37" i="8"/>
  <c r="F37" i="8" s="1"/>
  <c r="D36" i="8"/>
  <c r="F36" i="8" s="1"/>
  <c r="D35" i="8"/>
  <c r="F35" i="8" s="1"/>
  <c r="F34" i="8"/>
  <c r="D34" i="8"/>
  <c r="F33" i="8"/>
  <c r="F32" i="8"/>
  <c r="F31" i="8"/>
  <c r="F30" i="8"/>
  <c r="F29" i="8"/>
  <c r="D29" i="8"/>
  <c r="F28" i="8"/>
  <c r="F27" i="8"/>
  <c r="D27" i="8"/>
  <c r="D26" i="8"/>
  <c r="F26" i="8" s="1"/>
  <c r="F25" i="8"/>
  <c r="D25" i="8"/>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F11" i="8"/>
  <c r="D11" i="8"/>
  <c r="D10" i="8"/>
  <c r="F10" i="8" s="1"/>
</calcChain>
</file>

<file path=xl/sharedStrings.xml><?xml version="1.0" encoding="utf-8"?>
<sst xmlns="http://schemas.openxmlformats.org/spreadsheetml/2006/main" count="372" uniqueCount="174">
  <si>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</si>
  <si>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</si>
  <si>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</si>
  <si>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</si>
  <si>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</si>
  <si>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</si>
  <si>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</si>
  <si>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</si>
  <si>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</si>
  <si>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</si>
  <si>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</si>
  <si>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</si>
  <si>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</si>
  <si>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</si>
  <si>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</si>
  <si>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</si>
  <si>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</si>
  <si>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</si>
  <si>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</si>
  <si>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</si>
  <si>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</si>
  <si>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</si>
  <si>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</si>
  <si>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</si>
  <si>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</si>
  <si>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</si>
  <si>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</si>
  <si>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</si>
  <si>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애호박</t>
    <phoneticPr fontId="13" type="noConversion"/>
  </si>
  <si>
    <t>점심</t>
    <phoneticPr fontId="20" type="noConversion"/>
  </si>
  <si>
    <t>국간장</t>
  </si>
  <si>
    <t>달걀</t>
    <phoneticPr fontId="13" type="noConversion"/>
  </si>
  <si>
    <t>당근</t>
    <phoneticPr fontId="13" type="noConversion"/>
  </si>
  <si>
    <t>두부</t>
    <phoneticPr fontId="13" type="noConversion"/>
  </si>
  <si>
    <t>건다시마</t>
    <phoneticPr fontId="13" type="noConversion"/>
  </si>
  <si>
    <t>올리고당</t>
    <phoneticPr fontId="13" type="noConversion"/>
  </si>
  <si>
    <t>닭고기(가슴살)</t>
    <phoneticPr fontId="13" type="noConversion"/>
  </si>
  <si>
    <t>된장</t>
    <phoneticPr fontId="13" type="noConversion"/>
  </si>
  <si>
    <t>(만1-2세는 백미밥을 제공하거나 잡곡의 양을 백미밥의 5%이하로 조절하여 제공)</t>
    <phoneticPr fontId="13" type="noConversion"/>
  </si>
  <si>
    <t>피망</t>
    <phoneticPr fontId="13" type="noConversion"/>
  </si>
  <si>
    <t>※  배추김치는 1cm 이하 크기로 작게 잘라서 제공한다.
(만1-2세는 백김치나 맵지 않은 김치류로 제공)</t>
    <phoneticPr fontId="13" type="noConversion"/>
  </si>
  <si>
    <t>찹쌀</t>
    <phoneticPr fontId="13" type="noConversion"/>
  </si>
  <si>
    <t>식초</t>
    <phoneticPr fontId="13" type="noConversion"/>
  </si>
  <si>
    <t>유부</t>
    <phoneticPr fontId="13" type="noConversion"/>
  </si>
  <si>
    <t>브로콜리</t>
    <phoneticPr fontId="13" type="noConversion"/>
  </si>
  <si>
    <t>백미</t>
  </si>
  <si>
    <t>오렌지</t>
    <phoneticPr fontId="13" type="noConversion"/>
  </si>
  <si>
    <t>오렌지</t>
  </si>
  <si>
    <t>사과</t>
    <phoneticPr fontId="13" type="noConversion"/>
  </si>
  <si>
    <t>백미밥</t>
    <phoneticPr fontId="13" type="noConversion"/>
  </si>
  <si>
    <t>대파</t>
    <phoneticPr fontId="20" type="noConversion"/>
  </si>
  <si>
    <t>참기름</t>
    <phoneticPr fontId="20" type="noConversion"/>
  </si>
  <si>
    <t>수수밥</t>
    <phoneticPr fontId="13" type="noConversion"/>
  </si>
  <si>
    <t>수수</t>
    <phoneticPr fontId="13" type="noConversion"/>
  </si>
  <si>
    <t>오이</t>
    <phoneticPr fontId="13" type="noConversion"/>
  </si>
  <si>
    <t>쇠고기(양지)</t>
    <phoneticPr fontId="13" type="noConversion"/>
  </si>
  <si>
    <t>돼지고기(뒷다리)</t>
    <phoneticPr fontId="13" type="noConversion"/>
  </si>
  <si>
    <t>근대</t>
    <phoneticPr fontId="13" type="noConversion"/>
  </si>
  <si>
    <t>쌀과자</t>
    <phoneticPr fontId="20" type="noConversion"/>
  </si>
  <si>
    <t>6월 8일 (월) 조리법</t>
    <phoneticPr fontId="20" type="noConversion"/>
  </si>
  <si>
    <t>6월 9일 (화) 조리법</t>
    <phoneticPr fontId="20" type="noConversion"/>
  </si>
  <si>
    <t>6월 10일 (수) 조리법</t>
    <phoneticPr fontId="20" type="noConversion"/>
  </si>
  <si>
    <t>6월 11일 (목) 조리법</t>
    <phoneticPr fontId="20" type="noConversion"/>
  </si>
  <si>
    <t>6월 12일 (금) 조리법</t>
    <phoneticPr fontId="20" type="noConversion"/>
  </si>
  <si>
    <t>6월 13일 (토) 조리법</t>
    <phoneticPr fontId="20" type="noConversion"/>
  </si>
  <si>
    <t>흑미밥</t>
    <phoneticPr fontId="13" type="noConversion"/>
  </si>
  <si>
    <t>흑미</t>
    <phoneticPr fontId="13" type="noConversion"/>
  </si>
  <si>
    <t>쇠고깃국</t>
    <phoneticPr fontId="13" type="noConversion"/>
  </si>
  <si>
    <t>1. 쇠고기, 무, 대파는 적당한 크기로 썬다.
2. 참기름을 두른 냄비에 쇠고기, 무를 넣고 볶는다.
3. 2가 익으면 적당량의 물을 넣고 끓이다가 대파를 넣는다.
4. 국간장으로 간을 맞춘다.</t>
  </si>
  <si>
    <t>무</t>
    <phoneticPr fontId="13" type="noConversion"/>
  </si>
  <si>
    <t xml:space="preserve">1. 닭고기, 오이, 대파는 적당한 크기로 썬다.
2. 닭고기에 진간장, 참기름, 후추를 넣고 골고루 버무린다.
3. 식용유를 두른 팬에 다진마늘을 볶다가 2의 닭고기를 넣어 볶는다.
4. 3에 오이, 대파를 넣어 볶는다. </t>
    <phoneticPr fontId="13" type="noConversion"/>
  </si>
  <si>
    <t>닭고기
오이볶음</t>
    <phoneticPr fontId="13" type="noConversion"/>
  </si>
  <si>
    <t>가지나물</t>
    <phoneticPr fontId="13" type="noConversion"/>
  </si>
  <si>
    <t>가지</t>
    <phoneticPr fontId="13" type="noConversion"/>
  </si>
  <si>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않도록 주의해 주세요.</t>
    <phoneticPr fontId="20" type="noConversion"/>
  </si>
  <si>
    <t>진간장</t>
  </si>
  <si>
    <t>깨</t>
    <phoneticPr fontId="20" type="noConversion"/>
  </si>
  <si>
    <t>오트밀죽</t>
    <phoneticPr fontId="13" type="noConversion"/>
  </si>
  <si>
    <t>오트밀</t>
    <phoneticPr fontId="13" type="noConversion"/>
  </si>
  <si>
    <t>1. 냄비에 오트밀, 물을 넣고 오트밀이 퍼질 때까지 끓인다.
2. 1에 우유를 넣고 소금으로 간을 맞춘다
Tip! 오트밀은 압착 귀리(롤드 오트)를 사용한다.</t>
    <phoneticPr fontId="13" type="noConversion"/>
  </si>
  <si>
    <t>소금</t>
  </si>
  <si>
    <t>참외</t>
    <phoneticPr fontId="13" type="noConversion"/>
  </si>
  <si>
    <t>간장비빔국수</t>
    <phoneticPr fontId="3" type="noConversion"/>
  </si>
  <si>
    <t>소면</t>
    <phoneticPr fontId="3" type="noConversion"/>
  </si>
  <si>
    <t>1. 오이, 당근은 채 썬다.
2. 쇠고기는 진간장, 설탕, 참기름, 후추를 넣고 밑간한다.
3. 식용유를 두른 팬에 쇠고기, 당근, 오이 순으로 넣고 볶는다.
4. 소면은 삶아 물기를 뺀다.
5. 소면에 3의 재료, 진간장, 깨, 참기름, 올리고당, 설탕, 다진마늘을 넣고 비빈다.</t>
    <phoneticPr fontId="13" type="noConversion"/>
  </si>
  <si>
    <t>쇠고기(우둔살)</t>
    <phoneticPr fontId="3" type="noConversion"/>
  </si>
  <si>
    <t>당근</t>
    <phoneticPr fontId="3" type="noConversion"/>
  </si>
  <si>
    <t>오이</t>
    <phoneticPr fontId="3" type="noConversion"/>
  </si>
  <si>
    <t>식용유</t>
    <phoneticPr fontId="3" type="noConversion"/>
  </si>
  <si>
    <t>두부들깨탕</t>
    <phoneticPr fontId="13" type="noConversion"/>
  </si>
  <si>
    <t xml:space="preserve">1. 적당량의 물에 멸치, 건다시마를 넣어 국물을 낸다.
2. 두부, 대파는 적당한 크기로 썬다.
3. 1의 육수에 두부를 넣고 끓인다.
4. 들깨가루, 대파를 넣고 국간장으로 간을 맞춘다. </t>
    <phoneticPr fontId="13" type="noConversion"/>
  </si>
  <si>
    <t>들깨가루</t>
    <phoneticPr fontId="13" type="noConversion"/>
  </si>
  <si>
    <t>감자</t>
    <phoneticPr fontId="13" type="noConversion"/>
  </si>
  <si>
    <t>감자
달걀장조림</t>
    <phoneticPr fontId="13" type="noConversion"/>
  </si>
  <si>
    <t>잔멸치볶음</t>
    <phoneticPr fontId="13" type="noConversion"/>
  </si>
  <si>
    <t>잔멸치</t>
    <phoneticPr fontId="13" type="noConversion"/>
  </si>
  <si>
    <t>1. 식용유를 두른 팬에 잔멸치를 노릇하게 볶는다.
2. 1에 다진마늘, 진간장, 설탕을 넣고 볶는다.</t>
    <phoneticPr fontId="13" type="noConversion"/>
  </si>
  <si>
    <t>1. 김은 위생팩에 넣어 부순다.
2. 냄비에 참기름을 두르고 불린 찹쌀을 볶다가 물을 넣고 센 불에서 저어가며 끓인다.
3. 끓어오르면 불을 약하게 줄이고 쌀알이 퍼질 때까지 저어가며 끓인다.
4. 소금으로 간하고 김가루를 뿌린다.</t>
  </si>
  <si>
    <t>김</t>
    <phoneticPr fontId="13" type="noConversion"/>
  </si>
  <si>
    <t>김가루
찹쌀죽</t>
    <phoneticPr fontId="13" type="noConversion"/>
  </si>
  <si>
    <t>채소주먹밥</t>
    <phoneticPr fontId="13" type="noConversion"/>
  </si>
  <si>
    <t>1. 밥은 고슬고슬하게 짓는다.
2. 피망, 당근, 양파는 잘게 다진다.
3. 식용유를 두른 팬에 피망, 당근, 양파를 넣고 볶아낸다.
4. 그릇에 밥, 볶은 피망, 당근, 양파, 소금, 깨, 참기름을 넣고 잘 섞는다.
5. 한 입 크기로 만들어 낸다.</t>
  </si>
  <si>
    <t>마시는요거트</t>
    <phoneticPr fontId="13" type="noConversion"/>
  </si>
  <si>
    <t>액상발효유</t>
    <phoneticPr fontId="13" type="noConversion"/>
  </si>
  <si>
    <t>1. 밥은 고슬고슬하게 짓는다.
2. 김치, 양파는 적당한 크기로 썬다.
3. 식용유를 두른 팬에 2를 넣고 살짝 볶는다.
4. 채소가 익으면 밥, 깨, 참기름을 넣고 볶다가 치즈를 얹고 녹인다.
5. 치즈가 녹으면 김을 부숴 얹는다.
(만 1-2세는 백김치나 맵지 않은 김치류로 조리)</t>
    <phoneticPr fontId="13" type="noConversion"/>
  </si>
  <si>
    <t>치즈</t>
    <phoneticPr fontId="13" type="noConversion"/>
  </si>
  <si>
    <t>백김치치즈
볶음밥
(만1-2세)
김치치즈
볶음밥
(만3-5세)</t>
    <phoneticPr fontId="13" type="noConversion"/>
  </si>
  <si>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</si>
  <si>
    <t>애호박
맑은국</t>
    <phoneticPr fontId="13" type="noConversion"/>
  </si>
  <si>
    <t>미트볼조림</t>
    <phoneticPr fontId="13" type="noConversion"/>
  </si>
  <si>
    <t>미트볼</t>
    <phoneticPr fontId="13" type="noConversion"/>
  </si>
  <si>
    <t>케첩</t>
    <phoneticPr fontId="13" type="noConversion"/>
  </si>
  <si>
    <t>깍두기</t>
    <phoneticPr fontId="13" type="noConversion"/>
  </si>
  <si>
    <t>깍두기</t>
  </si>
  <si>
    <t>※  깍두기는 1cm*1cm 이하 크기로 작게 잘라서 제공한다.</t>
    <phoneticPr fontId="13" type="noConversion"/>
  </si>
  <si>
    <t>북어채죽</t>
    <phoneticPr fontId="13" type="noConversion"/>
  </si>
  <si>
    <t>1. 북어채는 적당한 크기로 썰고, 대파는 잘게 썬다.
2. 참기름을 두른 냄비에 북어채를 넣어 볶는다.
3. 2에 불린 쌀, 적당량의 물을 넣고 끓인다.
4. 끓어오르면 불을 줄이고 쌀알이 퍼질 때까지 저어가며 끓인다.
5. 4에 대파를 넣고 소금으로 간을 맞춘다.
(만1-2세는 북어채를 곱게 찢거나 갈아 사용)</t>
    <phoneticPr fontId="13" type="noConversion"/>
  </si>
  <si>
    <t>북어채</t>
    <phoneticPr fontId="13" type="noConversion"/>
  </si>
  <si>
    <t>식빵토스트</t>
    <phoneticPr fontId="13" type="noConversion"/>
  </si>
  <si>
    <t>식빵</t>
    <phoneticPr fontId="13" type="noConversion"/>
  </si>
  <si>
    <t>1. 달궈진 팬에 식빵을 올려 굽는다.</t>
    <phoneticPr fontId="13" type="noConversion"/>
  </si>
  <si>
    <t>감자된장국</t>
    <phoneticPr fontId="13" type="noConversion"/>
  </si>
  <si>
    <t>감자</t>
  </si>
  <si>
    <t>1. 적당량의 물에 멸치, 건다시마를 넣어 국물을 낸다.
2. 감자, 양파, 대파는 적당한 크기로 썬다.
3. 1의 육수에 된장을 풀고 감자를 넣고 끓인다.
4. 감자가 반쯤 익으면 양파, 대파, 다진마늘을 넣어 한소끔 끓인다.</t>
  </si>
  <si>
    <t>양파</t>
  </si>
  <si>
    <t>대파</t>
  </si>
  <si>
    <t>마늘</t>
  </si>
  <si>
    <t>된장</t>
  </si>
  <si>
    <t>1. 돼지고기, 양파는 적당한 크기로 썰고, 파는 채 썬다.
2. 다진마늘, 진간장, 설탕, 깨, 참기름을 섞어 양념장을 만든다.
3. 2의 양념장에 돼지고기, 당근, 양파를 재워둔다.
4. 식용유를 두른 팬에 3을 구워 익힌다.
5. 4에 파채를 넣고 살짝 더 익힌다.</t>
    <phoneticPr fontId="20" type="noConversion"/>
  </si>
  <si>
    <t>파채
돼지불고기</t>
    <phoneticPr fontId="13" type="noConversion"/>
  </si>
  <si>
    <t>상추</t>
    <phoneticPr fontId="13" type="noConversion"/>
  </si>
  <si>
    <t>깻잎</t>
    <phoneticPr fontId="13" type="noConversion"/>
  </si>
  <si>
    <t>상추나물
(만1-2세)</t>
    <phoneticPr fontId="13" type="noConversion"/>
  </si>
  <si>
    <t>상추겉절이
(만3-5세)</t>
    <phoneticPr fontId="13" type="noConversion"/>
  </si>
  <si>
    <t>1. 느타리버섯은 잘게 다진다.
2. 냄비에 쌀과 적당량의 물을 넣고 센 불에서 저어가며 끓인다.
3. 끓어오르면 불을 약하게 줄이고 느타리버섯을 넣어 쌀알이 퍼질 때까지 저어가며 끓인다.
4. 소금으로 간을 맞춘다.</t>
    <phoneticPr fontId="13" type="noConversion"/>
  </si>
  <si>
    <t>느타리버섯</t>
    <phoneticPr fontId="13" type="noConversion"/>
  </si>
  <si>
    <t>느타리
버섯죽</t>
    <phoneticPr fontId="13" type="noConversion"/>
  </si>
  <si>
    <t>시리얼/우유</t>
    <phoneticPr fontId="13" type="noConversion"/>
  </si>
  <si>
    <t>시리얼</t>
    <phoneticPr fontId="13" type="noConversion"/>
  </si>
  <si>
    <t>1. 우유에 시리얼을 넣어 제공한다.</t>
    <phoneticPr fontId="13" type="noConversion"/>
  </si>
  <si>
    <t>기장밥</t>
    <phoneticPr fontId="13" type="noConversion"/>
  </si>
  <si>
    <t>기장</t>
    <phoneticPr fontId="13" type="noConversion"/>
  </si>
  <si>
    <t>★숭늉</t>
    <phoneticPr fontId="13" type="noConversion"/>
  </si>
  <si>
    <t>1. 팬에 밥을 눌러 누룽지를 만든다.
2. 냄비에 물, 누룽지를 넣고 푹 끓인다.</t>
    <phoneticPr fontId="13" type="noConversion"/>
  </si>
  <si>
    <t>1. 적당량의 물에 멸치, 건다시마를 넣어 국물을 낸다.
2. 근대, 양파, 대파는 적당한 크기로 썬다.
3. 1의 육수에 근대, 양파, 다진마늘을 넣고 끓인다.
4. 3이 어느 정도 익으면 대파를 넣고 국간장으로 간을 맞춘다.</t>
    <phoneticPr fontId="13" type="noConversion"/>
  </si>
  <si>
    <t>쇠고기(등심)</t>
    <phoneticPr fontId="13" type="noConversion"/>
  </si>
  <si>
    <t>1. 쇠고기는 찬물에 담가 핏물을 제거한다.
2. 양배추, 양파, 피망은 적당한 크기로 썬다.
3. 다진마늘, 케첩, 진간장, 설탕, 참기름을 섞어 양념장을 만든다.
4. 식용유를 두른 팬에 1, 2, 3을 넣어 볶는다.</t>
    <phoneticPr fontId="13" type="noConversion"/>
  </si>
  <si>
    <t>양배추</t>
    <phoneticPr fontId="13" type="noConversion"/>
  </si>
  <si>
    <t>쇠고기
찹스테이크</t>
    <phoneticPr fontId="13" type="noConversion"/>
  </si>
  <si>
    <t>맛살</t>
    <phoneticPr fontId="13" type="noConversion"/>
  </si>
  <si>
    <t>브로콜리
맛살무침</t>
    <phoneticPr fontId="13" type="noConversion"/>
  </si>
  <si>
    <t>두부미역죽</t>
    <phoneticPr fontId="13" type="noConversion"/>
  </si>
  <si>
    <t>미역</t>
    <phoneticPr fontId="13" type="noConversion"/>
  </si>
  <si>
    <t>유부우동</t>
    <phoneticPr fontId="13" type="noConversion"/>
  </si>
  <si>
    <t>우동</t>
    <phoneticPr fontId="20" type="noConversion"/>
  </si>
  <si>
    <t>1. 무, 멸치, 대파를 넣고 끓여 육수를 내고 국간장으로 간을 맞춘다.
2. 유부를 알맞은 크기로 썰고 김은 부순다.
3. 우동면을 삶아 찬물에 헹군다.
4. 그릇에 우동면, 유부, 쑥갓, 부순 김을 고명으로 올리고 육수를 붓는다.</t>
    <phoneticPr fontId="13" type="noConversion"/>
  </si>
  <si>
    <t>쑥갓</t>
    <phoneticPr fontId="13" type="noConversion"/>
  </si>
  <si>
    <t>국간장</t>
    <phoneticPr fontId="13" type="noConversion"/>
  </si>
  <si>
    <t>백미밥½</t>
    <phoneticPr fontId="13" type="noConversion"/>
  </si>
  <si>
    <t>1. 닭고기, 양파, 당근, 피망, 대파는 적당한 크기로 썬다.
2. 적당량의 물에 대파, 진간장, 올리고당을 넣고 중약불에서 천천히 끓여 데리야끼 소스를 만든다.
3. 식용유를 두른 팬에 다진마늘을 볶다가 닭고기, 양파, 당근을 넣어 볶는다.
4. 닭고기가 어느정도 익으면 3에 데리야끼소스, 피망을 넣고 약불에서 볶는다.</t>
    <phoneticPr fontId="13" type="noConversion"/>
  </si>
  <si>
    <t>닭가슴살
데리야끼
볶음</t>
    <phoneticPr fontId="13" type="noConversion"/>
  </si>
  <si>
    <t>아욱된장죽</t>
  </si>
  <si>
    <t>1. 쌀은 불리고, 아욱과 마늘은 잘게 다진다. 
2. 냄비에 참기름을 두르고 1의 불린 쌀을 넣고 볶다가 마늘과 아욱을 함께 넣어 볶는다.
3. 2에 물을 붓고 끓이다가 된장으로 간을 맞춘다.</t>
    <phoneticPr fontId="13" type="noConversion"/>
  </si>
  <si>
    <t>아욱</t>
    <phoneticPr fontId="13" type="noConversion"/>
  </si>
  <si>
    <t>참기름</t>
  </si>
  <si>
    <t>머핀</t>
    <phoneticPr fontId="13" type="noConversion"/>
  </si>
  <si>
    <t>1. 감자는 껍질을 제거하고 적당한 크기로 썬다.
2. 달걀은 삶은 후 껍질을 제거하고 반으로 자른다.
3. 냄비에 적당량의 물을 붓고 감자, 달걀, 다진마늘, 진간장, 올리고당을 넣고 감자가 익을 때 까지 조려 낸다.
※ 만1-2세는 달걀을 작게 잘라서 제공한다.</t>
    <phoneticPr fontId="13" type="noConversion"/>
  </si>
  <si>
    <t>1. 양파, 당근을 적당한 크기로 썬다
2. 그릇에 다진마늘, 간장, 케첩, 올리고당, 물을 넣고 섞어 양념장을 만든다.
3. 식용유를 두른 팬에 미트볼과 1의 채소를 익히고 2의 양념장을 넣어 조린다.</t>
    <phoneticPr fontId="13" type="noConversion"/>
  </si>
  <si>
    <t>당근</t>
    <phoneticPr fontId="20" type="noConversion"/>
  </si>
  <si>
    <t>1. 상추는 깨끗이 씻은 후 적당한 크기로 찢는다.
2. 당근은 채 썬다.
3. 다진마늘, 진간장, 식초, 설탕, 깨, 참기름을 섞어 양념장을 만든다.
4. 1과 2에 3의 양념장을 넣어 무친다.</t>
    <phoneticPr fontId="20" type="noConversion"/>
  </si>
  <si>
    <t>1. 상추는 깨끗이 씻은 후 적당한 크기로 찢어서 데친다.
2. 당근은 채 썰고 데친다.
3. 다진마늘, 진간장, 식초, 설탕, 깨, 참기름을 섞어 양념장을 만든다.
4. 1과 2에 3의 양념장을 넣어 무친다.</t>
    <phoneticPr fontId="20" type="noConversion"/>
  </si>
  <si>
    <t>★근대
양팟국</t>
    <phoneticPr fontId="13" type="noConversion"/>
  </si>
  <si>
    <t>1. 브로콜리는 적당한 크기로 썰어 끓는 물에 데친다.
2. 맛살을 적당한 크기로 썬다.
3. 볼에 브로콜리,맛살을 넣고 참기름, 소금으로 간하여 무쳐준다.
4. 마지막으로 깨를 뿌려 완성한다.</t>
    <phoneticPr fontId="13" type="noConversion"/>
  </si>
  <si>
    <t>1. 두부는 으깨고 미역은 잘게 다진다.
2. 냄비에 쌀과 적당량의 물을 넣고 센 불에서 저어가며 끓인다.
3. 끓어오르면 불을 약하게 줄이고 1을 넣어 쌀알이 퍼질 때까지 저어가며  끓인다.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</si>
</sst>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7"/>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theme="1"/>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thin">
        <color theme="1"/>
      </right>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1"/>
      </left>
      <right style="thin">
        <color theme="1"/>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45">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4" xfId="0" applyFont="1" applyBorder="1" applyAlignment="1">
      <alignment horizontal="center" vertical="center" shrinkToFit="1"/>
    </xf>
    <xf numFmtId="0" fontId="14" fillId="0" borderId="11"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 xfId="0" applyFont="1" applyBorder="1" applyAlignment="1">
      <alignment horizontal="center" vertical="center"/>
    </xf>
    <xf numFmtId="177" fontId="14" fillId="0" borderId="18" xfId="0" applyNumberFormat="1" applyFont="1" applyBorder="1" applyAlignment="1">
      <alignment horizontal="center" vertical="center"/>
    </xf>
    <xf numFmtId="178" fontId="6" fillId="0" borderId="28" xfId="0" applyNumberFormat="1" applyFont="1" applyBorder="1" applyAlignment="1">
      <alignment horizontal="center" vertical="center"/>
    </xf>
    <xf numFmtId="177" fontId="14" fillId="0" borderId="31" xfId="0" applyNumberFormat="1" applyFont="1" applyBorder="1" applyAlignment="1">
      <alignment horizontal="center" vertical="center"/>
    </xf>
    <xf numFmtId="177" fontId="14" fillId="0" borderId="35" xfId="0" applyNumberFormat="1" applyFont="1" applyBorder="1" applyAlignment="1">
      <alignment horizontal="center" vertical="center"/>
    </xf>
    <xf numFmtId="177" fontId="14" fillId="0" borderId="33" xfId="0" applyNumberFormat="1" applyFont="1" applyBorder="1" applyAlignment="1">
      <alignment horizontal="center" vertical="center"/>
    </xf>
    <xf numFmtId="178"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14" fillId="0" borderId="32"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22" fillId="0" borderId="10" xfId="0" applyFont="1" applyBorder="1" applyAlignment="1">
      <alignment horizontal="center" vertical="center" shrinkToFit="1"/>
    </xf>
    <xf numFmtId="0" fontId="23" fillId="0" borderId="30" xfId="0" applyFont="1" applyBorder="1" applyAlignment="1">
      <alignment horizontal="center" vertical="center"/>
    </xf>
    <xf numFmtId="0" fontId="14" fillId="0" borderId="10" xfId="16" applyFont="1" applyBorder="1" applyAlignment="1">
      <alignment horizontal="center" vertical="center" shrinkToFit="1"/>
    </xf>
    <xf numFmtId="0" fontId="6" fillId="0" borderId="14" xfId="0" applyFont="1" applyBorder="1" applyAlignment="1">
      <alignment horizontal="center" vertical="center" shrinkToFit="1"/>
    </xf>
    <xf numFmtId="177" fontId="22" fillId="0" borderId="2" xfId="32" quotePrefix="1"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5"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12" xfId="0" applyFont="1" applyBorder="1" applyAlignment="1">
      <alignment horizontal="center" vertical="center" shrinkToFit="1"/>
    </xf>
    <xf numFmtId="177" fontId="14" fillId="0" borderId="44" xfId="16" applyNumberFormat="1" applyFont="1" applyBorder="1" applyAlignment="1">
      <alignment horizontal="center" vertical="center"/>
    </xf>
    <xf numFmtId="177" fontId="14" fillId="0" borderId="44" xfId="32" quotePrefix="1" applyNumberFormat="1" applyFont="1" applyBorder="1" applyAlignment="1">
      <alignment horizontal="center" vertical="center"/>
    </xf>
    <xf numFmtId="177" fontId="14" fillId="0" borderId="44" xfId="0" applyNumberFormat="1" applyFont="1" applyBorder="1" applyAlignment="1">
      <alignment horizontal="center" vertical="center"/>
    </xf>
    <xf numFmtId="176" fontId="14" fillId="0" borderId="40" xfId="16" applyNumberFormat="1" applyFont="1" applyBorder="1" applyAlignment="1">
      <alignment horizontal="center" vertical="center" shrinkToFit="1"/>
    </xf>
    <xf numFmtId="178" fontId="14" fillId="0" borderId="44" xfId="0" applyNumberFormat="1" applyFont="1" applyBorder="1" applyAlignment="1">
      <alignment horizontal="center" vertical="center"/>
    </xf>
    <xf numFmtId="178" fontId="6" fillId="0" borderId="10" xfId="0" applyNumberFormat="1" applyFont="1" applyBorder="1" applyAlignment="1">
      <alignment horizontal="center" vertical="center"/>
    </xf>
    <xf numFmtId="0" fontId="14" fillId="0" borderId="14" xfId="16" applyFont="1" applyBorder="1" applyAlignment="1">
      <alignment horizontal="center" vertical="center" shrinkToFit="1"/>
    </xf>
    <xf numFmtId="178" fontId="14" fillId="0" borderId="31" xfId="0" applyNumberFormat="1" applyFont="1" applyBorder="1" applyAlignment="1">
      <alignment horizontal="center" vertical="center"/>
    </xf>
    <xf numFmtId="178" fontId="14" fillId="0" borderId="28" xfId="0" applyNumberFormat="1" applyFont="1" applyBorder="1" applyAlignment="1">
      <alignment horizontal="center" vertical="center"/>
    </xf>
    <xf numFmtId="177" fontId="14" fillId="0" borderId="28" xfId="0"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2" fillId="0" borderId="10" xfId="32" quotePrefix="1" applyNumberFormat="1" applyFont="1" applyBorder="1" applyAlignment="1">
      <alignment horizontal="center" vertical="center"/>
    </xf>
    <xf numFmtId="0" fontId="14" fillId="0" borderId="44" xfId="0" applyFont="1" applyBorder="1" applyAlignment="1">
      <alignment horizontal="center" vertical="center" shrinkToFit="1"/>
    </xf>
    <xf numFmtId="176" fontId="21" fillId="0" borderId="43" xfId="16" applyNumberFormat="1" applyFont="1" applyBorder="1" applyAlignment="1">
      <alignment horizontal="center" vertical="center" wrapText="1" shrinkToFit="1"/>
    </xf>
    <xf numFmtId="176" fontId="14" fillId="0" borderId="51" xfId="16" applyNumberFormat="1" applyFont="1" applyBorder="1" applyAlignment="1">
      <alignment horizontal="center" vertical="center" shrinkToFit="1"/>
    </xf>
    <xf numFmtId="177" fontId="14" fillId="0" borderId="51"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8" xfId="0" applyFont="1" applyBorder="1" applyAlignment="1">
      <alignment horizontal="center" vertical="center" shrinkToFit="1"/>
    </xf>
    <xf numFmtId="177" fontId="22" fillId="0" borderId="14" xfId="32" quotePrefix="1"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6" xfId="0" applyFont="1" applyBorder="1" applyAlignment="1">
      <alignment horizontal="center" vertical="center" shrinkToFit="1"/>
    </xf>
    <xf numFmtId="0" fontId="14" fillId="0" borderId="14" xfId="0" applyFont="1" applyBorder="1" applyAlignment="1">
      <alignment horizontal="center" vertical="center"/>
    </xf>
    <xf numFmtId="177" fontId="22" fillId="0" borderId="10" xfId="0" quotePrefix="1" applyNumberFormat="1" applyFont="1" applyBorder="1" applyAlignment="1">
      <alignment horizontal="center" vertical="center"/>
    </xf>
    <xf numFmtId="177" fontId="22" fillId="0" borderId="10" xfId="16" applyNumberFormat="1" applyFont="1" applyBorder="1" applyAlignment="1">
      <alignment horizontal="center" vertical="center"/>
    </xf>
    <xf numFmtId="0" fontId="14" fillId="0" borderId="18" xfId="0" applyFont="1" applyBorder="1" applyAlignment="1">
      <alignment horizontal="center" vertical="center" shrinkToFit="1"/>
    </xf>
    <xf numFmtId="0" fontId="6" fillId="0" borderId="6" xfId="0" applyFont="1" applyBorder="1" applyAlignment="1">
      <alignment horizontal="center" vertical="center" shrinkToFit="1"/>
    </xf>
    <xf numFmtId="177" fontId="22" fillId="0" borderId="8" xfId="0" applyNumberFormat="1" applyFont="1" applyBorder="1" applyAlignment="1">
      <alignment horizontal="center" vertical="center"/>
    </xf>
    <xf numFmtId="177" fontId="22" fillId="0" borderId="12" xfId="0" applyNumberFormat="1" applyFont="1" applyBorder="1" applyAlignment="1">
      <alignment horizontal="center" vertical="center"/>
    </xf>
    <xf numFmtId="177" fontId="22" fillId="0" borderId="6" xfId="16"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lignment horizontal="center" vertical="center"/>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2" fillId="0" borderId="0" xfId="0" applyNumberFormat="1" applyFont="1" applyBorder="1" applyAlignment="1">
      <alignment horizontal="center" vertical="center"/>
    </xf>
    <xf numFmtId="178" fontId="14" fillId="0" borderId="35" xfId="0" applyNumberFormat="1" applyFont="1" applyBorder="1" applyAlignment="1">
      <alignment horizontal="center" vertical="center"/>
    </xf>
    <xf numFmtId="0" fontId="22" fillId="0" borderId="8" xfId="0" applyFont="1" applyBorder="1" applyAlignment="1">
      <alignment horizontal="center" vertical="center" shrinkToFit="1"/>
    </xf>
    <xf numFmtId="0" fontId="22" fillId="0" borderId="12" xfId="0" applyFont="1" applyBorder="1" applyAlignment="1">
      <alignment horizontal="center" vertical="center" shrinkToFit="1"/>
    </xf>
    <xf numFmtId="178" fontId="14" fillId="0" borderId="2" xfId="0" applyNumberFormat="1" applyFont="1" applyBorder="1" applyAlignment="1">
      <alignment horizontal="center" vertical="center"/>
    </xf>
    <xf numFmtId="0" fontId="22" fillId="0" borderId="0" xfId="0" applyFont="1" applyBorder="1" applyAlignment="1">
      <alignment horizontal="center" vertical="center" shrinkToFit="1"/>
    </xf>
    <xf numFmtId="177" fontId="6" fillId="0" borderId="0" xfId="0" applyNumberFormat="1" applyFont="1" applyBorder="1" applyAlignment="1">
      <alignment horizontal="center" vertical="center"/>
    </xf>
    <xf numFmtId="0" fontId="7" fillId="0" borderId="11" xfId="0" applyFont="1" applyBorder="1" applyAlignment="1">
      <alignment horizontal="center" vertical="center" wrapText="1"/>
    </xf>
    <xf numFmtId="0" fontId="0" fillId="0" borderId="11" xfId="0" applyBorder="1" applyAlignment="1">
      <alignment horizontal="center" vertical="center"/>
    </xf>
    <xf numFmtId="178" fontId="0" fillId="0" borderId="11" xfId="0" applyNumberFormat="1" applyBorder="1" applyAlignment="1">
      <alignment horizontal="center" vertical="center"/>
    </xf>
    <xf numFmtId="0" fontId="15" fillId="2" borderId="2" xfId="0" applyFont="1" applyFill="1" applyBorder="1" applyAlignment="1">
      <alignment horizontal="center" vertical="center"/>
    </xf>
    <xf numFmtId="0" fontId="21" fillId="0" borderId="2" xfId="0" applyFont="1" applyBorder="1" applyAlignment="1">
      <alignment horizontal="center" vertical="center"/>
    </xf>
    <xf numFmtId="177" fontId="22" fillId="0" borderId="6" xfId="0" applyNumberFormat="1" applyFont="1" applyBorder="1" applyAlignment="1">
      <alignment horizontal="center" vertical="center"/>
    </xf>
    <xf numFmtId="178" fontId="22" fillId="0" borderId="7" xfId="0" applyNumberFormat="1" applyFont="1" applyBorder="1" applyAlignment="1">
      <alignment horizontal="center" vertical="center"/>
    </xf>
    <xf numFmtId="178" fontId="22" fillId="0" borderId="15" xfId="0" applyNumberFormat="1" applyFont="1" applyBorder="1" applyAlignment="1">
      <alignment horizontal="center" vertical="center"/>
    </xf>
    <xf numFmtId="178" fontId="22" fillId="0" borderId="11" xfId="0" applyNumberFormat="1" applyFont="1" applyBorder="1" applyAlignment="1">
      <alignment horizontal="center" vertical="center"/>
    </xf>
    <xf numFmtId="177" fontId="6" fillId="0" borderId="8"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7" fontId="6" fillId="0" borderId="14"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14" fillId="0" borderId="44" xfId="16" applyFont="1" applyBorder="1" applyAlignment="1">
      <alignment horizontal="center" vertical="center" shrinkToFit="1"/>
    </xf>
    <xf numFmtId="177" fontId="14" fillId="0" borderId="14" xfId="16"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178" fontId="22" fillId="0" borderId="14" xfId="0" applyNumberFormat="1" applyFont="1" applyBorder="1" applyAlignment="1">
      <alignment horizontal="center" vertical="center"/>
    </xf>
    <xf numFmtId="177" fontId="6" fillId="0" borderId="0" xfId="0" applyNumberFormat="1" applyFont="1" applyBorder="1" applyAlignment="1">
      <alignment horizontal="center" vertical="center" wrapText="1"/>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1" xfId="32" quotePrefix="1"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48" xfId="0" applyFont="1" applyBorder="1" applyAlignment="1">
      <alignment horizontal="center" vertical="center" shrinkToFit="1"/>
    </xf>
    <xf numFmtId="178" fontId="14" fillId="0" borderId="45" xfId="0" applyNumberFormat="1" applyFont="1" applyBorder="1" applyAlignment="1">
      <alignment horizontal="center" vertical="center"/>
    </xf>
    <xf numFmtId="0" fontId="14" fillId="0" borderId="39" xfId="0" applyFont="1" applyBorder="1" applyAlignment="1">
      <alignment horizontal="center" vertical="center" shrinkToFit="1"/>
    </xf>
    <xf numFmtId="178" fontId="14" fillId="0" borderId="47" xfId="0" applyNumberFormat="1" applyFont="1" applyBorder="1" applyAlignment="1">
      <alignment horizontal="center" vertical="center"/>
    </xf>
    <xf numFmtId="0" fontId="22" fillId="0" borderId="34" xfId="0" applyFont="1" applyBorder="1" applyAlignment="1">
      <alignment horizontal="center" vertical="center" shrinkToFit="1"/>
    </xf>
    <xf numFmtId="178" fontId="14" fillId="0" borderId="54" xfId="0" applyNumberFormat="1" applyFont="1" applyBorder="1" applyAlignment="1">
      <alignment horizontal="center" vertical="center"/>
    </xf>
    <xf numFmtId="0" fontId="22" fillId="0" borderId="22" xfId="0" applyFont="1" applyBorder="1" applyAlignment="1">
      <alignment horizontal="center" vertical="center" shrinkToFit="1"/>
    </xf>
    <xf numFmtId="0" fontId="22" fillId="0" borderId="46" xfId="0" applyFont="1" applyBorder="1" applyAlignment="1">
      <alignment horizontal="center" vertical="center" shrinkToFit="1"/>
    </xf>
    <xf numFmtId="0" fontId="23" fillId="0" borderId="28" xfId="0" applyFont="1" applyBorder="1" applyAlignment="1">
      <alignment horizontal="center" vertical="center"/>
    </xf>
    <xf numFmtId="0" fontId="22" fillId="0" borderId="28" xfId="16" applyFont="1" applyBorder="1" applyAlignment="1">
      <alignment horizontal="center" vertical="center" shrinkToFit="1"/>
    </xf>
    <xf numFmtId="177" fontId="22" fillId="0" borderId="28" xfId="0" applyNumberFormat="1" applyFont="1" applyBorder="1" applyAlignment="1">
      <alignment horizontal="center" vertical="center"/>
    </xf>
    <xf numFmtId="0" fontId="6" fillId="0" borderId="8" xfId="0" applyFont="1" applyBorder="1" applyAlignment="1">
      <alignment horizontal="center" vertical="center" shrinkToFit="1"/>
    </xf>
    <xf numFmtId="177" fontId="6" fillId="0" borderId="33" xfId="0" applyNumberFormat="1" applyFont="1" applyBorder="1" applyAlignment="1">
      <alignment horizontal="center" vertical="center"/>
    </xf>
    <xf numFmtId="177" fontId="6" fillId="0" borderId="18" xfId="0" applyNumberFormat="1" applyFont="1" applyBorder="1" applyAlignment="1">
      <alignment horizontal="center" vertical="center"/>
    </xf>
    <xf numFmtId="0" fontId="6" fillId="0" borderId="12" xfId="0" applyFont="1" applyBorder="1" applyAlignment="1">
      <alignment horizontal="center" vertical="center" shrinkToFit="1"/>
    </xf>
    <xf numFmtId="177" fontId="6" fillId="0" borderId="19"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8" xfId="0" applyNumberFormat="1" applyFont="1" applyBorder="1" applyAlignment="1">
      <alignment horizontal="center" vertical="center"/>
    </xf>
    <xf numFmtId="178" fontId="6" fillId="0" borderId="12" xfId="0" applyNumberFormat="1" applyFont="1" applyBorder="1" applyAlignment="1">
      <alignment horizontal="center" vertical="center"/>
    </xf>
    <xf numFmtId="0" fontId="22" fillId="0" borderId="2" xfId="0" applyFont="1" applyBorder="1" applyAlignment="1">
      <alignment horizontal="center" vertical="center" shrinkToFit="1"/>
    </xf>
    <xf numFmtId="0" fontId="6" fillId="0" borderId="0" xfId="0" applyFont="1" applyBorder="1" applyAlignment="1">
      <alignment horizontal="center" vertical="center" shrinkToFit="1"/>
    </xf>
    <xf numFmtId="178" fontId="6" fillId="0" borderId="0" xfId="0" applyNumberFormat="1" applyFont="1" applyBorder="1" applyAlignment="1">
      <alignment horizontal="center" vertical="center"/>
    </xf>
    <xf numFmtId="0" fontId="22" fillId="0" borderId="18" xfId="16" applyFont="1" applyBorder="1" applyAlignment="1">
      <alignment horizontal="center" vertical="center" shrinkToFit="1"/>
    </xf>
    <xf numFmtId="178" fontId="22" fillId="0" borderId="15" xfId="16" applyNumberFormat="1" applyFont="1" applyBorder="1" applyAlignment="1">
      <alignment horizontal="center" vertical="center"/>
    </xf>
    <xf numFmtId="177" fontId="24" fillId="0" borderId="14" xfId="0" applyNumberFormat="1" applyFont="1" applyBorder="1" applyAlignment="1">
      <alignment horizontal="center" vertical="center"/>
    </xf>
    <xf numFmtId="177" fontId="24" fillId="0" borderId="15" xfId="0"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26" fillId="0" borderId="14" xfId="0" applyFont="1" applyBorder="1" applyAlignment="1">
      <alignment horizontal="center" vertical="center"/>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0" fontId="11" fillId="2" borderId="24" xfId="0" applyFont="1" applyFill="1" applyBorder="1" applyAlignment="1">
      <alignment horizontal="center" vertical="center"/>
    </xf>
    <xf numFmtId="0" fontId="11" fillId="2" borderId="44" xfId="0" applyFont="1" applyFill="1" applyBorder="1" applyAlignment="1">
      <alignment horizontal="center" vertical="center" wrapText="1"/>
    </xf>
    <xf numFmtId="0" fontId="11" fillId="2" borderId="44" xfId="0" applyFont="1" applyFill="1" applyBorder="1" applyAlignment="1">
      <alignment horizontal="center" vertical="center"/>
    </xf>
    <xf numFmtId="177" fontId="22" fillId="0" borderId="0" xfId="16" applyNumberFormat="1" applyFont="1" applyBorder="1" applyAlignment="1">
      <alignment horizontal="center" vertical="center"/>
    </xf>
    <xf numFmtId="0" fontId="14" fillId="0" borderId="28" xfId="0" applyFont="1" applyBorder="1" applyAlignment="1">
      <alignment horizontal="center" vertical="center" shrinkToFit="1"/>
    </xf>
    <xf numFmtId="177" fontId="14" fillId="0" borderId="2" xfId="16" applyNumberFormat="1" applyFont="1" applyBorder="1" applyAlignment="1">
      <alignment horizontal="center" vertical="center"/>
    </xf>
    <xf numFmtId="0" fontId="22" fillId="0" borderId="19" xfId="0" applyFont="1" applyBorder="1" applyAlignment="1">
      <alignment horizontal="center" vertical="center" shrinkToFit="1"/>
    </xf>
    <xf numFmtId="0" fontId="7" fillId="0" borderId="2" xfId="0" applyFont="1" applyBorder="1" applyAlignment="1">
      <alignment horizontal="center" vertical="center" wrapText="1"/>
    </xf>
    <xf numFmtId="177" fontId="6" fillId="0" borderId="2" xfId="0" applyNumberFormat="1" applyFont="1" applyBorder="1" applyAlignment="1">
      <alignment horizontal="center" vertical="center"/>
    </xf>
    <xf numFmtId="177" fontId="14" fillId="0" borderId="2" xfId="32" quotePrefix="1" applyNumberFormat="1" applyFont="1" applyBorder="1" applyAlignment="1">
      <alignment horizontal="center" vertical="center"/>
    </xf>
    <xf numFmtId="176" fontId="22" fillId="0" borderId="6" xfId="16" applyNumberFormat="1" applyFont="1" applyBorder="1" applyAlignment="1">
      <alignment horizontal="center" vertical="center" shrinkToFit="1"/>
    </xf>
    <xf numFmtId="178" fontId="22" fillId="0" borderId="6" xfId="0" applyNumberFormat="1" applyFont="1" applyBorder="1" applyAlignment="1">
      <alignment horizontal="center" vertical="center"/>
    </xf>
    <xf numFmtId="176" fontId="22" fillId="0" borderId="14" xfId="16" applyNumberFormat="1" applyFont="1" applyBorder="1" applyAlignment="1">
      <alignment horizontal="center" vertical="center" shrinkToFit="1"/>
    </xf>
    <xf numFmtId="176" fontId="22" fillId="0" borderId="10" xfId="16" applyNumberFormat="1" applyFont="1" applyBorder="1" applyAlignment="1">
      <alignment horizontal="center" vertical="center" shrinkToFit="1"/>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176" fontId="14" fillId="0" borderId="44" xfId="16" applyNumberFormat="1" applyFont="1" applyBorder="1" applyAlignment="1">
      <alignment horizontal="center" vertical="center" shrinkToFit="1"/>
    </xf>
    <xf numFmtId="177" fontId="14" fillId="0" borderId="41" xfId="32" quotePrefix="1" applyNumberFormat="1" applyFont="1" applyBorder="1" applyAlignment="1">
      <alignment horizontal="center" vertical="center"/>
    </xf>
    <xf numFmtId="179" fontId="6" fillId="0" borderId="0" xfId="0" applyNumberFormat="1" applyFont="1" applyBorder="1" applyAlignment="1">
      <alignment horizontal="center" vertical="center" wrapTex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176" fontId="21" fillId="0" borderId="14" xfId="63" applyNumberFormat="1" applyFont="1" applyBorder="1" applyAlignment="1">
      <alignment horizontal="center" vertical="center" shrinkToFit="1"/>
    </xf>
    <xf numFmtId="176" fontId="21" fillId="0" borderId="10" xfId="63" applyNumberFormat="1" applyFont="1" applyBorder="1" applyAlignment="1">
      <alignment horizontal="center" vertical="center" shrinkToFit="1"/>
    </xf>
    <xf numFmtId="0" fontId="14" fillId="0" borderId="15" xfId="64" applyFont="1" applyBorder="1" applyAlignment="1">
      <alignment horizontal="left" vertical="center" wrapText="1" indent="1"/>
    </xf>
    <xf numFmtId="0" fontId="14" fillId="0" borderId="0" xfId="64" applyFont="1" applyBorder="1" applyAlignment="1">
      <alignment horizontal="left" vertical="center" wrapText="1" indent="1"/>
    </xf>
    <xf numFmtId="0" fontId="14" fillId="0" borderId="16" xfId="64" applyFont="1" applyBorder="1" applyAlignment="1">
      <alignment horizontal="left" vertical="center" wrapText="1" indent="1"/>
    </xf>
    <xf numFmtId="0" fontId="14" fillId="0" borderId="11" xfId="64" applyFont="1" applyBorder="1" applyAlignment="1">
      <alignment horizontal="left" vertical="center" wrapText="1" indent="1"/>
    </xf>
    <xf numFmtId="0" fontId="14" fillId="0" borderId="12" xfId="64" applyFont="1" applyBorder="1" applyAlignment="1">
      <alignment horizontal="left" vertical="center" wrapText="1" indent="1"/>
    </xf>
    <xf numFmtId="0" fontId="14" fillId="0" borderId="13" xfId="64"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1" fillId="0" borderId="2"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176" fontId="21" fillId="0" borderId="44"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0" fontId="21" fillId="0" borderId="6" xfId="0" applyFont="1" applyBorder="1" applyAlignment="1">
      <alignment horizontal="center" vertical="center"/>
    </xf>
    <xf numFmtId="0" fontId="14" fillId="0" borderId="14" xfId="0" applyFont="1" applyBorder="1">
      <alignment vertical="center"/>
    </xf>
    <xf numFmtId="0" fontId="14" fillId="0" borderId="10" xfId="0" applyFont="1" applyBorder="1">
      <alignment vertical="center"/>
    </xf>
    <xf numFmtId="0" fontId="24" fillId="0" borderId="30" xfId="0" applyFont="1" applyBorder="1" applyAlignment="1">
      <alignment horizontal="center" vertical="center"/>
    </xf>
    <xf numFmtId="0" fontId="24" fillId="0" borderId="55" xfId="0" applyFont="1" applyBorder="1" applyAlignment="1">
      <alignment horizontal="center" vertical="center"/>
    </xf>
    <xf numFmtId="0" fontId="24" fillId="0" borderId="56" xfId="0" applyFont="1" applyBorder="1" applyAlignment="1">
      <alignment horizontal="center" vertical="center"/>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176" fontId="23" fillId="0" borderId="14"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22" fillId="0" borderId="0" xfId="64" applyFont="1" applyBorder="1" applyAlignment="1">
      <alignment horizontal="left" vertical="center" wrapText="1" indent="1"/>
    </xf>
    <xf numFmtId="0" fontId="22" fillId="0" borderId="16" xfId="64" applyFont="1" applyBorder="1" applyAlignment="1">
      <alignment horizontal="left" vertical="center" wrapText="1" indent="1"/>
    </xf>
    <xf numFmtId="0" fontId="22" fillId="0" borderId="12" xfId="64" applyFont="1" applyBorder="1" applyAlignment="1">
      <alignment horizontal="left" vertical="center" wrapText="1" indent="1"/>
    </xf>
    <xf numFmtId="0" fontId="22" fillId="0" borderId="13" xfId="64" applyFont="1" applyBorder="1" applyAlignment="1">
      <alignment horizontal="left" vertical="center" wrapText="1" indent="1"/>
    </xf>
    <xf numFmtId="0" fontId="21" fillId="0" borderId="44"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7" fillId="0" borderId="6" xfId="0" applyFont="1" applyBorder="1" applyAlignment="1">
      <alignment horizontal="center" vertical="center"/>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0"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4" fillId="0" borderId="10" xfId="0" applyFont="1" applyBorder="1" applyAlignment="1">
      <alignment horizontal="left" vertical="center" wrapText="1" indent="1"/>
    </xf>
    <xf numFmtId="0" fontId="24" fillId="0" borderId="23" xfId="0" applyFont="1" applyBorder="1" applyAlignment="1">
      <alignment horizontal="left" vertical="center" wrapText="1" indent="1"/>
    </xf>
    <xf numFmtId="0" fontId="21" fillId="0" borderId="8" xfId="0" applyFont="1" applyBorder="1" applyAlignment="1">
      <alignment horizontal="left" vertical="center" indent="1"/>
    </xf>
    <xf numFmtId="0" fontId="21" fillId="0" borderId="9" xfId="0" applyFont="1" applyBorder="1" applyAlignment="1">
      <alignment horizontal="left" vertical="center" indent="1"/>
    </xf>
    <xf numFmtId="0" fontId="21" fillId="0" borderId="15" xfId="0" applyFont="1" applyBorder="1" applyAlignment="1">
      <alignment horizontal="left" vertical="center" indent="1"/>
    </xf>
    <xf numFmtId="0" fontId="21" fillId="0" borderId="0" xfId="0" applyFont="1" applyBorder="1" applyAlignment="1">
      <alignment horizontal="left" vertical="center" indent="1"/>
    </xf>
    <xf numFmtId="0" fontId="21" fillId="0" borderId="16" xfId="0" applyFont="1" applyBorder="1" applyAlignment="1">
      <alignment horizontal="left" vertical="center" indent="1"/>
    </xf>
    <xf numFmtId="0" fontId="21" fillId="0" borderId="11" xfId="0" applyFont="1" applyBorder="1" applyAlignment="1">
      <alignment horizontal="left" vertical="center" indent="1"/>
    </xf>
    <xf numFmtId="0" fontId="21" fillId="0" borderId="12" xfId="0" applyFont="1" applyBorder="1" applyAlignment="1">
      <alignment horizontal="left" vertical="center" indent="1"/>
    </xf>
    <xf numFmtId="0" fontId="21" fillId="0" borderId="13" xfId="0" applyFont="1" applyBorder="1" applyAlignment="1">
      <alignment horizontal="left" vertical="center" indent="1"/>
    </xf>
    <xf numFmtId="0" fontId="14" fillId="0" borderId="10"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57" xfId="0" applyFont="1" applyBorder="1" applyAlignment="1">
      <alignment horizontal="left" vertical="center" wrapText="1" indent="1"/>
    </xf>
    <xf numFmtId="0" fontId="7" fillId="2" borderId="44"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21" fillId="5" borderId="14" xfId="0" applyFont="1" applyFill="1" applyBorder="1" applyAlignment="1">
      <alignment horizontal="center" vertical="center" wrapTex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21" fillId="0" borderId="2" xfId="0" applyFont="1" applyBorder="1" applyAlignment="1">
      <alignment horizontal="center" vertical="center" wrapText="1" shrinkToFi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1" fillId="0" borderId="28" xfId="0" applyFont="1" applyBorder="1" applyAlignment="1">
      <alignment horizontal="center" vertical="center"/>
    </xf>
    <xf numFmtId="0" fontId="14" fillId="0" borderId="30"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176" fontId="21" fillId="0" borderId="44"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21" fillId="0" borderId="10" xfId="0" applyFont="1" applyBorder="1" applyAlignment="1">
      <alignment horizontal="center" vertical="center" wrapText="1" shrinkToFi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1" fillId="0" borderId="51" xfId="0" applyFont="1" applyBorder="1" applyAlignment="1">
      <alignment horizontal="center" vertical="center" wrapText="1"/>
    </xf>
    <xf numFmtId="0" fontId="21" fillId="0" borderId="1" xfId="0" applyFont="1" applyBorder="1" applyAlignment="1">
      <alignment horizontal="center" vertical="center" wrapText="1"/>
    </xf>
    <xf numFmtId="0" fontId="14" fillId="0" borderId="58"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9AC5E13D-BF5C-4B2F-8D86-50C310442730}"/>
    <cellStyle name="표준_양천" xfId="63" xr:uid="{BD73AAB3-73FE-486A-8277-D867826B2CE3}"/>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FC5D508B-2D3E-4FB0-ACFE-2C92B984B46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97B374E-0F12-4EAB-819A-C76F10F45FE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1D5FF11B-13C5-4909-9E74-4A5647D90DF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0AF38F60-91AC-4547-A08D-2F60EB85B46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43A324D-E111-4003-8270-338964A9114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DB0C26D-BC73-4213-B80D-D827660733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8" name="Picture 1">
          <a:extLst>
            <a:ext uri="{FF2B5EF4-FFF2-40B4-BE49-F238E27FC236}">
              <a16:creationId xmlns:a16="http://schemas.microsoft.com/office/drawing/2014/main" id="{C688D1EA-25A8-4BF1-88F4-74BE775B7E31}"/>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90" t="s">
        <v>59</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20.100000000000001" customHeight="1">
      <c r="A10" s="205" t="s">
        <v>29</v>
      </c>
      <c r="B10" s="237" t="s">
        <v>65</v>
      </c>
      <c r="C10" s="74" t="s">
        <v>11</v>
      </c>
      <c r="D10" s="75">
        <f t="shared" ref="D10:D27" si="0">E10*0.65</f>
        <v>33.800000000000004</v>
      </c>
      <c r="E10" s="72">
        <v>52</v>
      </c>
      <c r="F10" s="73">
        <f t="shared" ref="F10:F46" si="1">($B$6*D10)+($B$7*E10)</f>
        <v>0</v>
      </c>
      <c r="G10" s="239" t="s">
        <v>38</v>
      </c>
      <c r="H10" s="240"/>
      <c r="I10" s="240"/>
      <c r="J10" s="240"/>
      <c r="K10" s="240"/>
      <c r="L10" s="241"/>
    </row>
    <row r="11" spans="1:12" s="2" customFormat="1" ht="20.100000000000001" customHeight="1">
      <c r="A11" s="203"/>
      <c r="B11" s="238"/>
      <c r="C11" s="42" t="s">
        <v>66</v>
      </c>
      <c r="D11" s="17">
        <f t="shared" si="0"/>
        <v>1.9500000000000002</v>
      </c>
      <c r="E11" s="14">
        <v>3</v>
      </c>
      <c r="F11" s="15">
        <f t="shared" si="1"/>
        <v>0</v>
      </c>
      <c r="G11" s="216"/>
      <c r="H11" s="217"/>
      <c r="I11" s="217"/>
      <c r="J11" s="217"/>
      <c r="K11" s="217"/>
      <c r="L11" s="218"/>
    </row>
    <row r="12" spans="1:12" s="2" customFormat="1" ht="20.100000000000001" customHeight="1">
      <c r="A12" s="203"/>
      <c r="B12" s="195" t="s">
        <v>67</v>
      </c>
      <c r="C12" s="18" t="s">
        <v>55</v>
      </c>
      <c r="D12" s="39">
        <f t="shared" si="0"/>
        <v>13</v>
      </c>
      <c r="E12" s="35">
        <v>20</v>
      </c>
      <c r="F12" s="39">
        <f t="shared" si="1"/>
        <v>0</v>
      </c>
      <c r="G12" s="197" t="s">
        <v>68</v>
      </c>
      <c r="H12" s="197"/>
      <c r="I12" s="197"/>
      <c r="J12" s="197"/>
      <c r="K12" s="197"/>
      <c r="L12" s="198"/>
    </row>
    <row r="13" spans="1:12" s="2" customFormat="1" ht="20.100000000000001" customHeight="1">
      <c r="A13" s="203"/>
      <c r="B13" s="195"/>
      <c r="C13" s="19" t="s">
        <v>69</v>
      </c>
      <c r="D13" s="87">
        <f t="shared" si="0"/>
        <v>6.5</v>
      </c>
      <c r="E13" s="31">
        <v>10</v>
      </c>
      <c r="F13" s="87">
        <f t="shared" si="1"/>
        <v>0</v>
      </c>
      <c r="G13" s="197"/>
      <c r="H13" s="197"/>
      <c r="I13" s="197"/>
      <c r="J13" s="197"/>
      <c r="K13" s="197"/>
      <c r="L13" s="198"/>
    </row>
    <row r="14" spans="1:12" s="2" customFormat="1" ht="20.100000000000001" customHeight="1">
      <c r="A14" s="203"/>
      <c r="B14" s="195"/>
      <c r="C14" s="19" t="s">
        <v>24</v>
      </c>
      <c r="D14" s="87">
        <f t="shared" si="0"/>
        <v>1.3</v>
      </c>
      <c r="E14" s="31">
        <v>2</v>
      </c>
      <c r="F14" s="87">
        <f t="shared" si="1"/>
        <v>0</v>
      </c>
      <c r="G14" s="197"/>
      <c r="H14" s="197"/>
      <c r="I14" s="197"/>
      <c r="J14" s="197"/>
      <c r="K14" s="197"/>
      <c r="L14" s="198"/>
    </row>
    <row r="15" spans="1:12" s="2" customFormat="1" ht="20.100000000000001" customHeight="1">
      <c r="A15" s="203"/>
      <c r="B15" s="196"/>
      <c r="C15" s="19" t="s">
        <v>30</v>
      </c>
      <c r="D15" s="31">
        <f t="shared" si="0"/>
        <v>0.65</v>
      </c>
      <c r="E15" s="31">
        <v>1</v>
      </c>
      <c r="F15" s="31">
        <f t="shared" si="1"/>
        <v>0</v>
      </c>
      <c r="G15" s="199"/>
      <c r="H15" s="197"/>
      <c r="I15" s="197"/>
      <c r="J15" s="197"/>
      <c r="K15" s="197"/>
      <c r="L15" s="198"/>
    </row>
    <row r="16" spans="1:12" s="2" customFormat="1" ht="20.100000000000001" customHeight="1">
      <c r="A16" s="203"/>
      <c r="B16" s="195"/>
      <c r="C16" s="20" t="s">
        <v>51</v>
      </c>
      <c r="D16" s="36">
        <f t="shared" si="0"/>
        <v>0.32500000000000001</v>
      </c>
      <c r="E16" s="15">
        <v>0.5</v>
      </c>
      <c r="F16" s="36">
        <f t="shared" si="1"/>
        <v>0</v>
      </c>
      <c r="G16" s="197"/>
      <c r="H16" s="197"/>
      <c r="I16" s="197"/>
      <c r="J16" s="197"/>
      <c r="K16" s="197"/>
      <c r="L16" s="198"/>
    </row>
    <row r="17" spans="1:12" s="2" customFormat="1" ht="20.100000000000001" customHeight="1">
      <c r="A17" s="203"/>
      <c r="B17" s="230" t="s">
        <v>71</v>
      </c>
      <c r="C17" s="109" t="s">
        <v>36</v>
      </c>
      <c r="D17" s="51">
        <f t="shared" si="0"/>
        <v>26</v>
      </c>
      <c r="E17" s="119">
        <v>40</v>
      </c>
      <c r="F17" s="120">
        <f t="shared" si="1"/>
        <v>0</v>
      </c>
      <c r="G17" s="210" t="s">
        <v>70</v>
      </c>
      <c r="H17" s="211"/>
      <c r="I17" s="211"/>
      <c r="J17" s="211"/>
      <c r="K17" s="211"/>
      <c r="L17" s="212"/>
    </row>
    <row r="18" spans="1:12" s="2" customFormat="1" ht="20.100000000000001" customHeight="1">
      <c r="A18" s="203"/>
      <c r="B18" s="231"/>
      <c r="C18" s="112" t="s">
        <v>54</v>
      </c>
      <c r="D18" s="52">
        <f t="shared" si="0"/>
        <v>6.5</v>
      </c>
      <c r="E18" s="113">
        <v>10</v>
      </c>
      <c r="F18" s="121">
        <f t="shared" si="1"/>
        <v>0</v>
      </c>
      <c r="G18" s="213"/>
      <c r="H18" s="214"/>
      <c r="I18" s="214"/>
      <c r="J18" s="214"/>
      <c r="K18" s="214"/>
      <c r="L18" s="215"/>
    </row>
    <row r="19" spans="1:12" s="2" customFormat="1" ht="20.100000000000001" customHeight="1">
      <c r="A19" s="203"/>
      <c r="B19" s="231"/>
      <c r="C19" s="112" t="s">
        <v>24</v>
      </c>
      <c r="D19" s="52">
        <f t="shared" si="0"/>
        <v>0.65</v>
      </c>
      <c r="E19" s="113">
        <v>1</v>
      </c>
      <c r="F19" s="121">
        <f t="shared" si="1"/>
        <v>0</v>
      </c>
      <c r="G19" s="213"/>
      <c r="H19" s="214"/>
      <c r="I19" s="214"/>
      <c r="J19" s="214"/>
      <c r="K19" s="214"/>
      <c r="L19" s="215"/>
    </row>
    <row r="20" spans="1:12" s="2" customFormat="1" ht="20.100000000000001" customHeight="1">
      <c r="A20" s="203"/>
      <c r="B20" s="231"/>
      <c r="C20" s="112" t="s">
        <v>14</v>
      </c>
      <c r="D20" s="52">
        <f t="shared" si="0"/>
        <v>0.32500000000000001</v>
      </c>
      <c r="E20" s="113">
        <v>0.5</v>
      </c>
      <c r="F20" s="121">
        <f t="shared" si="1"/>
        <v>0</v>
      </c>
      <c r="G20" s="213"/>
      <c r="H20" s="214"/>
      <c r="I20" s="214"/>
      <c r="J20" s="214"/>
      <c r="K20" s="214"/>
      <c r="L20" s="215"/>
    </row>
    <row r="21" spans="1:12" s="2" customFormat="1" ht="20.100000000000001" customHeight="1">
      <c r="A21" s="203"/>
      <c r="B21" s="231"/>
      <c r="C21" s="112" t="s">
        <v>17</v>
      </c>
      <c r="D21" s="52">
        <f t="shared" si="0"/>
        <v>1.3</v>
      </c>
      <c r="E21" s="113">
        <v>2</v>
      </c>
      <c r="F21" s="121">
        <f t="shared" si="1"/>
        <v>0</v>
      </c>
      <c r="G21" s="213"/>
      <c r="H21" s="214"/>
      <c r="I21" s="214"/>
      <c r="J21" s="214"/>
      <c r="K21" s="214"/>
      <c r="L21" s="215"/>
    </row>
    <row r="22" spans="1:12" s="2" customFormat="1" ht="20.100000000000001" customHeight="1">
      <c r="A22" s="203"/>
      <c r="B22" s="231"/>
      <c r="C22" s="112" t="s">
        <v>12</v>
      </c>
      <c r="D22" s="52">
        <f t="shared" si="0"/>
        <v>0.65</v>
      </c>
      <c r="E22" s="113">
        <v>1</v>
      </c>
      <c r="F22" s="121">
        <f t="shared" si="1"/>
        <v>0</v>
      </c>
      <c r="G22" s="213"/>
      <c r="H22" s="214"/>
      <c r="I22" s="214"/>
      <c r="J22" s="214"/>
      <c r="K22" s="214"/>
      <c r="L22" s="215"/>
    </row>
    <row r="23" spans="1:12" s="2" customFormat="1" ht="20.100000000000001" customHeight="1">
      <c r="A23" s="203"/>
      <c r="B23" s="232"/>
      <c r="C23" s="110" t="s">
        <v>18</v>
      </c>
      <c r="D23" s="76">
        <f t="shared" si="0"/>
        <v>1.3</v>
      </c>
      <c r="E23" s="58">
        <v>2</v>
      </c>
      <c r="F23" s="122">
        <f t="shared" si="1"/>
        <v>0</v>
      </c>
      <c r="G23" s="216"/>
      <c r="H23" s="217"/>
      <c r="I23" s="217"/>
      <c r="J23" s="217"/>
      <c r="K23" s="217"/>
      <c r="L23" s="218"/>
    </row>
    <row r="24" spans="1:12" s="2" customFormat="1" ht="20.100000000000001" customHeight="1">
      <c r="A24" s="203"/>
      <c r="B24" s="233" t="s">
        <v>72</v>
      </c>
      <c r="C24" s="88" t="s">
        <v>73</v>
      </c>
      <c r="D24" s="16">
        <f t="shared" si="0"/>
        <v>22.75</v>
      </c>
      <c r="E24" s="37">
        <v>35</v>
      </c>
      <c r="F24" s="35">
        <f t="shared" si="1"/>
        <v>0</v>
      </c>
      <c r="G24" s="197" t="s">
        <v>74</v>
      </c>
      <c r="H24" s="197"/>
      <c r="I24" s="197"/>
      <c r="J24" s="197"/>
      <c r="K24" s="197"/>
      <c r="L24" s="198"/>
    </row>
    <row r="25" spans="1:12" s="2" customFormat="1" ht="20.100000000000001" customHeight="1">
      <c r="A25" s="203"/>
      <c r="B25" s="233"/>
      <c r="C25" s="90" t="s">
        <v>24</v>
      </c>
      <c r="D25" s="21">
        <f t="shared" si="0"/>
        <v>0.65</v>
      </c>
      <c r="E25" s="91">
        <v>1</v>
      </c>
      <c r="F25" s="31">
        <f t="shared" si="1"/>
        <v>0</v>
      </c>
      <c r="G25" s="197"/>
      <c r="H25" s="197"/>
      <c r="I25" s="197"/>
      <c r="J25" s="197"/>
      <c r="K25" s="197"/>
      <c r="L25" s="198"/>
    </row>
    <row r="26" spans="1:12" s="2" customFormat="1" ht="20.100000000000001" customHeight="1">
      <c r="A26" s="203"/>
      <c r="B26" s="233"/>
      <c r="C26" s="90" t="s">
        <v>14</v>
      </c>
      <c r="D26" s="21">
        <f t="shared" si="0"/>
        <v>0.32500000000000001</v>
      </c>
      <c r="E26" s="91">
        <v>0.5</v>
      </c>
      <c r="F26" s="31">
        <f t="shared" si="1"/>
        <v>0</v>
      </c>
      <c r="G26" s="197"/>
      <c r="H26" s="197"/>
      <c r="I26" s="197"/>
      <c r="J26" s="197"/>
      <c r="K26" s="197"/>
      <c r="L26" s="198"/>
    </row>
    <row r="27" spans="1:12" s="2" customFormat="1" ht="20.100000000000001" customHeight="1">
      <c r="A27" s="203"/>
      <c r="B27" s="233"/>
      <c r="C27" s="90" t="s">
        <v>75</v>
      </c>
      <c r="D27" s="21">
        <f t="shared" si="0"/>
        <v>1.3</v>
      </c>
      <c r="E27" s="91">
        <v>2</v>
      </c>
      <c r="F27" s="31">
        <f t="shared" si="1"/>
        <v>0</v>
      </c>
      <c r="G27" s="197"/>
      <c r="H27" s="197"/>
      <c r="I27" s="197"/>
      <c r="J27" s="197"/>
      <c r="K27" s="197"/>
      <c r="L27" s="198"/>
    </row>
    <row r="28" spans="1:12" s="2" customFormat="1" ht="20.100000000000001" customHeight="1">
      <c r="A28" s="203"/>
      <c r="B28" s="233"/>
      <c r="C28" s="19" t="s">
        <v>76</v>
      </c>
      <c r="D28" s="21">
        <v>0.4</v>
      </c>
      <c r="E28" s="91">
        <v>0.5</v>
      </c>
      <c r="F28" s="31">
        <f t="shared" si="1"/>
        <v>0</v>
      </c>
      <c r="G28" s="197"/>
      <c r="H28" s="197"/>
      <c r="I28" s="197"/>
      <c r="J28" s="197"/>
      <c r="K28" s="197"/>
      <c r="L28" s="198"/>
    </row>
    <row r="29" spans="1:12" s="2" customFormat="1" ht="20.100000000000001" customHeight="1">
      <c r="A29" s="203"/>
      <c r="B29" s="233"/>
      <c r="C29" s="70" t="s">
        <v>12</v>
      </c>
      <c r="D29" s="17">
        <f t="shared" ref="D29" si="2">E29*0.65</f>
        <v>0.32500000000000001</v>
      </c>
      <c r="E29" s="38">
        <v>0.5</v>
      </c>
      <c r="F29" s="15">
        <f t="shared" si="1"/>
        <v>0</v>
      </c>
      <c r="G29" s="197"/>
      <c r="H29" s="197"/>
      <c r="I29" s="197"/>
      <c r="J29" s="197"/>
      <c r="K29" s="197"/>
      <c r="L29" s="198"/>
    </row>
    <row r="30" spans="1:12" s="2" customFormat="1" ht="39.950000000000003" customHeight="1">
      <c r="A30" s="206"/>
      <c r="B30" s="44" t="s">
        <v>19</v>
      </c>
      <c r="C30" s="22" t="s">
        <v>20</v>
      </c>
      <c r="D30" s="23">
        <v>14</v>
      </c>
      <c r="E30" s="24">
        <v>20</v>
      </c>
      <c r="F30" s="25">
        <f t="shared" si="1"/>
        <v>0</v>
      </c>
      <c r="G30" s="234" t="s">
        <v>40</v>
      </c>
      <c r="H30" s="235"/>
      <c r="I30" s="235"/>
      <c r="J30" s="235"/>
      <c r="K30" s="235"/>
      <c r="L30" s="236"/>
    </row>
    <row r="31" spans="1:12" s="2" customFormat="1" ht="20.100000000000001" customHeight="1">
      <c r="A31" s="203" t="s">
        <v>27</v>
      </c>
      <c r="B31" s="207" t="s">
        <v>77</v>
      </c>
      <c r="C31" s="97" t="s">
        <v>78</v>
      </c>
      <c r="D31" s="123">
        <v>25</v>
      </c>
      <c r="E31" s="124">
        <v>25</v>
      </c>
      <c r="F31" s="87">
        <f t="shared" si="1"/>
        <v>0</v>
      </c>
      <c r="G31" s="210" t="s">
        <v>79</v>
      </c>
      <c r="H31" s="211"/>
      <c r="I31" s="211"/>
      <c r="J31" s="211"/>
      <c r="K31" s="211"/>
      <c r="L31" s="212"/>
    </row>
    <row r="32" spans="1:12" s="2" customFormat="1" ht="20.100000000000001" customHeight="1">
      <c r="A32" s="203"/>
      <c r="B32" s="208"/>
      <c r="C32" s="62" t="s">
        <v>23</v>
      </c>
      <c r="D32" s="135">
        <v>20</v>
      </c>
      <c r="E32" s="125">
        <v>30</v>
      </c>
      <c r="F32" s="87">
        <f t="shared" si="1"/>
        <v>0</v>
      </c>
      <c r="G32" s="213"/>
      <c r="H32" s="214"/>
      <c r="I32" s="214"/>
      <c r="J32" s="214"/>
      <c r="K32" s="214"/>
      <c r="L32" s="215"/>
    </row>
    <row r="33" spans="1:12" s="2" customFormat="1" ht="20.100000000000001" customHeight="1">
      <c r="A33" s="203"/>
      <c r="B33" s="209"/>
      <c r="C33" s="64" t="s">
        <v>80</v>
      </c>
      <c r="D33" s="126">
        <v>0.2</v>
      </c>
      <c r="E33" s="127">
        <v>0.1</v>
      </c>
      <c r="F33" s="15">
        <f t="shared" si="1"/>
        <v>0</v>
      </c>
      <c r="G33" s="216"/>
      <c r="H33" s="217"/>
      <c r="I33" s="217"/>
      <c r="J33" s="217"/>
      <c r="K33" s="217"/>
      <c r="L33" s="218"/>
    </row>
    <row r="34" spans="1:12" s="2" customFormat="1" ht="20.100000000000001" customHeight="1">
      <c r="A34" s="203"/>
      <c r="B34" s="118" t="s">
        <v>81</v>
      </c>
      <c r="C34" s="128" t="s">
        <v>81</v>
      </c>
      <c r="D34" s="129">
        <f>E34*0.65</f>
        <v>65</v>
      </c>
      <c r="E34" s="129">
        <v>100</v>
      </c>
      <c r="F34" s="25">
        <f t="shared" si="1"/>
        <v>0</v>
      </c>
      <c r="G34" s="219"/>
      <c r="H34" s="220"/>
      <c r="I34" s="220"/>
      <c r="J34" s="220"/>
      <c r="K34" s="220"/>
      <c r="L34" s="221"/>
    </row>
    <row r="35" spans="1:12" s="2" customFormat="1" ht="20.100000000000001" customHeight="1">
      <c r="A35" s="203"/>
      <c r="B35" s="222" t="s">
        <v>82</v>
      </c>
      <c r="C35" s="77" t="s">
        <v>83</v>
      </c>
      <c r="D35" s="131">
        <f t="shared" ref="D35:D46" si="3">E35*0.65</f>
        <v>16.25</v>
      </c>
      <c r="E35" s="132">
        <v>25</v>
      </c>
      <c r="F35" s="31">
        <f t="shared" si="1"/>
        <v>0</v>
      </c>
      <c r="G35" s="224" t="s">
        <v>84</v>
      </c>
      <c r="H35" s="225"/>
      <c r="I35" s="225"/>
      <c r="J35" s="225"/>
      <c r="K35" s="225"/>
      <c r="L35" s="226"/>
    </row>
    <row r="36" spans="1:12" ht="20.100000000000001" customHeight="1">
      <c r="A36" s="203"/>
      <c r="B36" s="222"/>
      <c r="C36" s="77" t="s">
        <v>85</v>
      </c>
      <c r="D36" s="131">
        <f t="shared" si="3"/>
        <v>3.25</v>
      </c>
      <c r="E36" s="132">
        <v>5</v>
      </c>
      <c r="F36" s="31">
        <f t="shared" si="1"/>
        <v>0</v>
      </c>
      <c r="G36" s="224"/>
      <c r="H36" s="225"/>
      <c r="I36" s="225"/>
      <c r="J36" s="225"/>
      <c r="K36" s="225"/>
      <c r="L36" s="226"/>
    </row>
    <row r="37" spans="1:12" ht="20.100000000000001" customHeight="1">
      <c r="A37" s="203"/>
      <c r="B37" s="222"/>
      <c r="C37" s="77" t="s">
        <v>86</v>
      </c>
      <c r="D37" s="131">
        <f t="shared" si="3"/>
        <v>3.25</v>
      </c>
      <c r="E37" s="132">
        <v>5</v>
      </c>
      <c r="F37" s="31">
        <f t="shared" si="1"/>
        <v>0</v>
      </c>
      <c r="G37" s="224"/>
      <c r="H37" s="225"/>
      <c r="I37" s="225"/>
      <c r="J37" s="225"/>
      <c r="K37" s="225"/>
      <c r="L37" s="226"/>
    </row>
    <row r="38" spans="1:12" ht="20.100000000000001" customHeight="1">
      <c r="A38" s="203"/>
      <c r="B38" s="222"/>
      <c r="C38" s="77" t="s">
        <v>87</v>
      </c>
      <c r="D38" s="131">
        <f t="shared" si="3"/>
        <v>3.25</v>
      </c>
      <c r="E38" s="132">
        <v>5</v>
      </c>
      <c r="F38" s="31">
        <f t="shared" si="1"/>
        <v>0</v>
      </c>
      <c r="G38" s="224"/>
      <c r="H38" s="225"/>
      <c r="I38" s="225"/>
      <c r="J38" s="225"/>
      <c r="K38" s="225"/>
      <c r="L38" s="226"/>
    </row>
    <row r="39" spans="1:12" ht="20.100000000000001" customHeight="1">
      <c r="A39" s="203"/>
      <c r="B39" s="222"/>
      <c r="C39" s="77" t="s">
        <v>88</v>
      </c>
      <c r="D39" s="131">
        <f t="shared" si="3"/>
        <v>0.65</v>
      </c>
      <c r="E39" s="132">
        <v>1</v>
      </c>
      <c r="F39" s="31">
        <f t="shared" si="1"/>
        <v>0</v>
      </c>
      <c r="G39" s="224"/>
      <c r="H39" s="225"/>
      <c r="I39" s="225"/>
      <c r="J39" s="225"/>
      <c r="K39" s="225"/>
      <c r="L39" s="226"/>
    </row>
    <row r="40" spans="1:12" s="2" customFormat="1" ht="20.100000000000001" customHeight="1">
      <c r="A40" s="203"/>
      <c r="B40" s="222"/>
      <c r="C40" s="77" t="s">
        <v>17</v>
      </c>
      <c r="D40" s="131">
        <f t="shared" si="3"/>
        <v>1.3</v>
      </c>
      <c r="E40" s="132">
        <v>2</v>
      </c>
      <c r="F40" s="31">
        <f t="shared" si="1"/>
        <v>0</v>
      </c>
      <c r="G40" s="224"/>
      <c r="H40" s="225"/>
      <c r="I40" s="225"/>
      <c r="J40" s="225"/>
      <c r="K40" s="225"/>
      <c r="L40" s="226"/>
    </row>
    <row r="41" spans="1:12" s="2" customFormat="1" ht="20.100000000000001" customHeight="1">
      <c r="A41" s="203"/>
      <c r="B41" s="222"/>
      <c r="C41" s="77" t="s">
        <v>12</v>
      </c>
      <c r="D41" s="131">
        <f t="shared" si="3"/>
        <v>0.32500000000000001</v>
      </c>
      <c r="E41" s="132">
        <v>0.5</v>
      </c>
      <c r="F41" s="31">
        <f t="shared" si="1"/>
        <v>0</v>
      </c>
      <c r="G41" s="224"/>
      <c r="H41" s="225"/>
      <c r="I41" s="225"/>
      <c r="J41" s="225"/>
      <c r="K41" s="225"/>
      <c r="L41" s="226"/>
    </row>
    <row r="42" spans="1:12" s="2" customFormat="1" ht="20.100000000000001" customHeight="1">
      <c r="A42" s="203"/>
      <c r="B42" s="222"/>
      <c r="C42" s="77" t="s">
        <v>16</v>
      </c>
      <c r="D42" s="131">
        <f t="shared" si="3"/>
        <v>0.32500000000000001</v>
      </c>
      <c r="E42" s="132">
        <v>0.5</v>
      </c>
      <c r="F42" s="31">
        <f t="shared" si="1"/>
        <v>0</v>
      </c>
      <c r="G42" s="224"/>
      <c r="H42" s="225"/>
      <c r="I42" s="225"/>
      <c r="J42" s="225"/>
      <c r="K42" s="225"/>
      <c r="L42" s="226"/>
    </row>
    <row r="43" spans="1:12" s="2" customFormat="1" ht="20.100000000000001" customHeight="1">
      <c r="A43" s="203"/>
      <c r="B43" s="222"/>
      <c r="C43" s="77" t="s">
        <v>15</v>
      </c>
      <c r="D43" s="131">
        <f t="shared" si="3"/>
        <v>0.97500000000000009</v>
      </c>
      <c r="E43" s="132">
        <v>1.5</v>
      </c>
      <c r="F43" s="31">
        <f t="shared" si="1"/>
        <v>0</v>
      </c>
      <c r="G43" s="224"/>
      <c r="H43" s="225"/>
      <c r="I43" s="225"/>
      <c r="J43" s="225"/>
      <c r="K43" s="225"/>
      <c r="L43" s="226"/>
    </row>
    <row r="44" spans="1:12" s="2" customFormat="1" ht="20.100000000000001" customHeight="1">
      <c r="A44" s="203"/>
      <c r="B44" s="222"/>
      <c r="C44" s="77" t="s">
        <v>35</v>
      </c>
      <c r="D44" s="131">
        <f t="shared" si="3"/>
        <v>0.32500000000000001</v>
      </c>
      <c r="E44" s="132">
        <v>0.5</v>
      </c>
      <c r="F44" s="31">
        <f t="shared" si="1"/>
        <v>0</v>
      </c>
      <c r="G44" s="224"/>
      <c r="H44" s="225"/>
      <c r="I44" s="225"/>
      <c r="J44" s="225"/>
      <c r="K44" s="225"/>
      <c r="L44" s="226"/>
    </row>
    <row r="45" spans="1:12" s="2" customFormat="1" ht="20.100000000000001" customHeight="1">
      <c r="A45" s="203"/>
      <c r="B45" s="223"/>
      <c r="C45" s="61" t="s">
        <v>14</v>
      </c>
      <c r="D45" s="32">
        <f t="shared" si="3"/>
        <v>0.32500000000000001</v>
      </c>
      <c r="E45" s="133">
        <v>0.5</v>
      </c>
      <c r="F45" s="15">
        <f t="shared" si="1"/>
        <v>0</v>
      </c>
      <c r="G45" s="227"/>
      <c r="H45" s="228"/>
      <c r="I45" s="228"/>
      <c r="J45" s="228"/>
      <c r="K45" s="228"/>
      <c r="L45" s="229"/>
    </row>
    <row r="46" spans="1:12" s="2" customFormat="1" ht="20.100000000000001" customHeight="1" thickBot="1">
      <c r="A46" s="204"/>
      <c r="B46" s="60" t="s">
        <v>22</v>
      </c>
      <c r="C46" s="27" t="s">
        <v>23</v>
      </c>
      <c r="D46" s="28">
        <f t="shared" si="3"/>
        <v>130</v>
      </c>
      <c r="E46" s="29">
        <v>200</v>
      </c>
      <c r="F46" s="26">
        <f t="shared" si="1"/>
        <v>0</v>
      </c>
      <c r="G46" s="200"/>
      <c r="H46" s="201"/>
      <c r="I46" s="201"/>
      <c r="J46" s="201"/>
      <c r="K46" s="201"/>
      <c r="L46" s="202"/>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20">
    <mergeCell ref="G46:L46"/>
    <mergeCell ref="A31:A46"/>
    <mergeCell ref="A10:A30"/>
    <mergeCell ref="B31:B33"/>
    <mergeCell ref="G31:L33"/>
    <mergeCell ref="G34:L34"/>
    <mergeCell ref="B35:B45"/>
    <mergeCell ref="G35:L45"/>
    <mergeCell ref="B17:B23"/>
    <mergeCell ref="G17:L23"/>
    <mergeCell ref="B24:B29"/>
    <mergeCell ref="G24:L29"/>
    <mergeCell ref="G30:L30"/>
    <mergeCell ref="B10:B11"/>
    <mergeCell ref="G10:L11"/>
    <mergeCell ref="A1:L3"/>
    <mergeCell ref="A5:B5"/>
    <mergeCell ref="G9:L9"/>
    <mergeCell ref="B12:B16"/>
    <mergeCell ref="G12:L1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60</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20.100000000000001" customHeight="1">
      <c r="A10" s="205" t="s">
        <v>26</v>
      </c>
      <c r="B10" s="84" t="s">
        <v>49</v>
      </c>
      <c r="C10" s="85" t="s">
        <v>11</v>
      </c>
      <c r="D10" s="71">
        <f t="shared" ref="D10:D26" si="0">E10*0.65</f>
        <v>35.75</v>
      </c>
      <c r="E10" s="86">
        <v>55</v>
      </c>
      <c r="F10" s="73">
        <f t="shared" ref="F10:F29" si="1">($B$6*D10)+($B$7*E10)</f>
        <v>0</v>
      </c>
      <c r="G10" s="248"/>
      <c r="H10" s="249"/>
      <c r="I10" s="249"/>
      <c r="J10" s="249"/>
      <c r="K10" s="249"/>
      <c r="L10" s="250"/>
    </row>
    <row r="11" spans="1:12" s="2" customFormat="1" ht="20.100000000000001" customHeight="1">
      <c r="A11" s="203"/>
      <c r="B11" s="251" t="s">
        <v>89</v>
      </c>
      <c r="C11" s="92" t="s">
        <v>33</v>
      </c>
      <c r="D11" s="39">
        <f t="shared" si="0"/>
        <v>16.25</v>
      </c>
      <c r="E11" s="119">
        <v>25</v>
      </c>
      <c r="F11" s="39">
        <f t="shared" si="1"/>
        <v>0</v>
      </c>
      <c r="G11" s="197" t="s">
        <v>90</v>
      </c>
      <c r="H11" s="197"/>
      <c r="I11" s="197"/>
      <c r="J11" s="197"/>
      <c r="K11" s="197"/>
      <c r="L11" s="198"/>
    </row>
    <row r="12" spans="1:12" s="2" customFormat="1" ht="20.100000000000001" customHeight="1">
      <c r="A12" s="203"/>
      <c r="B12" s="251"/>
      <c r="C12" s="19" t="s">
        <v>24</v>
      </c>
      <c r="D12" s="87">
        <f t="shared" si="0"/>
        <v>1.3</v>
      </c>
      <c r="E12" s="31">
        <v>2</v>
      </c>
      <c r="F12" s="87">
        <f t="shared" si="1"/>
        <v>0</v>
      </c>
      <c r="G12" s="197"/>
      <c r="H12" s="197"/>
      <c r="I12" s="197"/>
      <c r="J12" s="197"/>
      <c r="K12" s="197"/>
      <c r="L12" s="198"/>
    </row>
    <row r="13" spans="1:12" s="2" customFormat="1" ht="20.100000000000001" customHeight="1">
      <c r="A13" s="203"/>
      <c r="B13" s="251"/>
      <c r="C13" s="19" t="s">
        <v>91</v>
      </c>
      <c r="D13" s="87">
        <f t="shared" si="0"/>
        <v>3.25</v>
      </c>
      <c r="E13" s="31">
        <v>5</v>
      </c>
      <c r="F13" s="87">
        <f t="shared" si="1"/>
        <v>0</v>
      </c>
      <c r="G13" s="197"/>
      <c r="H13" s="197"/>
      <c r="I13" s="197"/>
      <c r="J13" s="197"/>
      <c r="K13" s="197"/>
      <c r="L13" s="198"/>
    </row>
    <row r="14" spans="1:12" s="2" customFormat="1" ht="20.100000000000001" customHeight="1">
      <c r="A14" s="203"/>
      <c r="B14" s="251"/>
      <c r="C14" s="19" t="s">
        <v>30</v>
      </c>
      <c r="D14" s="87">
        <f t="shared" si="0"/>
        <v>0.65</v>
      </c>
      <c r="E14" s="31">
        <v>1</v>
      </c>
      <c r="F14" s="87">
        <f t="shared" si="1"/>
        <v>0</v>
      </c>
      <c r="G14" s="197"/>
      <c r="H14" s="197"/>
      <c r="I14" s="197"/>
      <c r="J14" s="197"/>
      <c r="K14" s="197"/>
      <c r="L14" s="198"/>
    </row>
    <row r="15" spans="1:12" s="2" customFormat="1" ht="20.100000000000001" customHeight="1">
      <c r="A15" s="203"/>
      <c r="B15" s="251"/>
      <c r="C15" s="19" t="s">
        <v>25</v>
      </c>
      <c r="D15" s="87">
        <f t="shared" si="0"/>
        <v>0.65</v>
      </c>
      <c r="E15" s="31">
        <v>1</v>
      </c>
      <c r="F15" s="87">
        <f t="shared" si="1"/>
        <v>0</v>
      </c>
      <c r="G15" s="197"/>
      <c r="H15" s="197"/>
      <c r="I15" s="197"/>
      <c r="J15" s="197"/>
      <c r="K15" s="197"/>
      <c r="L15" s="198"/>
    </row>
    <row r="16" spans="1:12" s="2" customFormat="1" ht="20.100000000000001" customHeight="1">
      <c r="A16" s="203"/>
      <c r="B16" s="251"/>
      <c r="C16" s="20" t="s">
        <v>34</v>
      </c>
      <c r="D16" s="36">
        <f t="shared" si="0"/>
        <v>0.65</v>
      </c>
      <c r="E16" s="15">
        <v>1</v>
      </c>
      <c r="F16" s="36">
        <f t="shared" si="1"/>
        <v>0</v>
      </c>
      <c r="G16" s="197"/>
      <c r="H16" s="197"/>
      <c r="I16" s="197"/>
      <c r="J16" s="197"/>
      <c r="K16" s="197"/>
      <c r="L16" s="198"/>
    </row>
    <row r="17" spans="1:12" s="2" customFormat="1" ht="20.100000000000001" customHeight="1">
      <c r="A17" s="203"/>
      <c r="B17" s="252" t="s">
        <v>93</v>
      </c>
      <c r="C17" s="139" t="s">
        <v>31</v>
      </c>
      <c r="D17" s="16">
        <f t="shared" si="0"/>
        <v>22.75</v>
      </c>
      <c r="E17" s="37">
        <v>35</v>
      </c>
      <c r="F17" s="35">
        <f t="shared" si="1"/>
        <v>0</v>
      </c>
      <c r="G17" s="210" t="s">
        <v>166</v>
      </c>
      <c r="H17" s="211"/>
      <c r="I17" s="211"/>
      <c r="J17" s="211"/>
      <c r="K17" s="211"/>
      <c r="L17" s="212"/>
    </row>
    <row r="18" spans="1:12" s="2" customFormat="1" ht="20.100000000000001" customHeight="1">
      <c r="A18" s="203"/>
      <c r="B18" s="243"/>
      <c r="C18" s="140" t="s">
        <v>92</v>
      </c>
      <c r="D18" s="141">
        <f t="shared" si="0"/>
        <v>9.75</v>
      </c>
      <c r="E18" s="78">
        <v>15</v>
      </c>
      <c r="F18" s="31">
        <f t="shared" si="1"/>
        <v>0</v>
      </c>
      <c r="G18" s="213"/>
      <c r="H18" s="214"/>
      <c r="I18" s="214"/>
      <c r="J18" s="214"/>
      <c r="K18" s="214"/>
      <c r="L18" s="215"/>
    </row>
    <row r="19" spans="1:12" s="2" customFormat="1" ht="20.100000000000001" customHeight="1">
      <c r="A19" s="203"/>
      <c r="B19" s="243"/>
      <c r="C19" s="140" t="s">
        <v>14</v>
      </c>
      <c r="D19" s="141">
        <f t="shared" si="0"/>
        <v>0.65</v>
      </c>
      <c r="E19" s="78">
        <v>1</v>
      </c>
      <c r="F19" s="31">
        <f t="shared" si="1"/>
        <v>0</v>
      </c>
      <c r="G19" s="213"/>
      <c r="H19" s="214"/>
      <c r="I19" s="214"/>
      <c r="J19" s="214"/>
      <c r="K19" s="214"/>
      <c r="L19" s="215"/>
    </row>
    <row r="20" spans="1:12" s="2" customFormat="1" ht="20.100000000000001" customHeight="1">
      <c r="A20" s="203"/>
      <c r="B20" s="243"/>
      <c r="C20" s="140" t="s">
        <v>17</v>
      </c>
      <c r="D20" s="141">
        <f t="shared" si="0"/>
        <v>3.25</v>
      </c>
      <c r="E20" s="78">
        <v>5</v>
      </c>
      <c r="F20" s="31">
        <f t="shared" si="1"/>
        <v>0</v>
      </c>
      <c r="G20" s="213"/>
      <c r="H20" s="214"/>
      <c r="I20" s="214"/>
      <c r="J20" s="214"/>
      <c r="K20" s="214"/>
      <c r="L20" s="215"/>
    </row>
    <row r="21" spans="1:12" s="2" customFormat="1" ht="20.100000000000001" customHeight="1">
      <c r="A21" s="203"/>
      <c r="B21" s="244"/>
      <c r="C21" s="142" t="s">
        <v>35</v>
      </c>
      <c r="D21" s="143">
        <f t="shared" si="0"/>
        <v>1.3</v>
      </c>
      <c r="E21" s="108">
        <v>2</v>
      </c>
      <c r="F21" s="15">
        <f t="shared" si="1"/>
        <v>0</v>
      </c>
      <c r="G21" s="216"/>
      <c r="H21" s="217"/>
      <c r="I21" s="217"/>
      <c r="J21" s="217"/>
      <c r="K21" s="217"/>
      <c r="L21" s="218"/>
    </row>
    <row r="22" spans="1:12" s="2" customFormat="1" ht="20.100000000000001" customHeight="1">
      <c r="A22" s="203"/>
      <c r="B22" s="242" t="s">
        <v>94</v>
      </c>
      <c r="C22" s="144" t="s">
        <v>95</v>
      </c>
      <c r="D22" s="145">
        <f t="shared" si="0"/>
        <v>3.25</v>
      </c>
      <c r="E22" s="145">
        <v>5</v>
      </c>
      <c r="F22" s="54">
        <f t="shared" si="1"/>
        <v>0</v>
      </c>
      <c r="G22" s="210" t="s">
        <v>96</v>
      </c>
      <c r="H22" s="211"/>
      <c r="I22" s="211"/>
      <c r="J22" s="211"/>
      <c r="K22" s="211"/>
      <c r="L22" s="212"/>
    </row>
    <row r="23" spans="1:12" s="2" customFormat="1" ht="20.100000000000001" customHeight="1">
      <c r="A23" s="203"/>
      <c r="B23" s="243"/>
      <c r="C23" s="146" t="s">
        <v>14</v>
      </c>
      <c r="D23" s="141">
        <f t="shared" si="0"/>
        <v>0.13</v>
      </c>
      <c r="E23" s="141">
        <v>0.2</v>
      </c>
      <c r="F23" s="48">
        <f t="shared" si="1"/>
        <v>0</v>
      </c>
      <c r="G23" s="213"/>
      <c r="H23" s="214"/>
      <c r="I23" s="214"/>
      <c r="J23" s="214"/>
      <c r="K23" s="214"/>
      <c r="L23" s="215"/>
    </row>
    <row r="24" spans="1:12" s="2" customFormat="1" ht="20.100000000000001" customHeight="1">
      <c r="A24" s="203"/>
      <c r="B24" s="243"/>
      <c r="C24" s="146" t="s">
        <v>17</v>
      </c>
      <c r="D24" s="141">
        <f t="shared" si="0"/>
        <v>0.65</v>
      </c>
      <c r="E24" s="141">
        <v>1</v>
      </c>
      <c r="F24" s="48">
        <f>($B$6*D24)+($B$7*E24)</f>
        <v>0</v>
      </c>
      <c r="G24" s="213"/>
      <c r="H24" s="214"/>
      <c r="I24" s="214"/>
      <c r="J24" s="214"/>
      <c r="K24" s="214"/>
      <c r="L24" s="215"/>
    </row>
    <row r="25" spans="1:12" s="2" customFormat="1" ht="20.100000000000001" customHeight="1">
      <c r="A25" s="203"/>
      <c r="B25" s="243"/>
      <c r="C25" s="146" t="s">
        <v>15</v>
      </c>
      <c r="D25" s="141">
        <f t="shared" si="0"/>
        <v>0.65</v>
      </c>
      <c r="E25" s="141">
        <v>1</v>
      </c>
      <c r="F25" s="48">
        <f t="shared" si="1"/>
        <v>0</v>
      </c>
      <c r="G25" s="213"/>
      <c r="H25" s="214"/>
      <c r="I25" s="214"/>
      <c r="J25" s="214"/>
      <c r="K25" s="214"/>
      <c r="L25" s="215"/>
    </row>
    <row r="26" spans="1:12" s="2" customFormat="1" ht="20.100000000000001" customHeight="1">
      <c r="A26" s="203"/>
      <c r="B26" s="244"/>
      <c r="C26" s="147" t="s">
        <v>18</v>
      </c>
      <c r="D26" s="143">
        <f t="shared" si="0"/>
        <v>1.3</v>
      </c>
      <c r="E26" s="143">
        <v>2</v>
      </c>
      <c r="F26" s="49">
        <f t="shared" si="1"/>
        <v>0</v>
      </c>
      <c r="G26" s="216"/>
      <c r="H26" s="217"/>
      <c r="I26" s="217"/>
      <c r="J26" s="217"/>
      <c r="K26" s="217"/>
      <c r="L26" s="218"/>
    </row>
    <row r="27" spans="1:12" s="2" customFormat="1" ht="39.950000000000003" customHeight="1">
      <c r="A27" s="206"/>
      <c r="B27" s="44" t="s">
        <v>19</v>
      </c>
      <c r="C27" s="22" t="s">
        <v>20</v>
      </c>
      <c r="D27" s="23">
        <v>14</v>
      </c>
      <c r="E27" s="24">
        <v>20</v>
      </c>
      <c r="F27" s="25">
        <f t="shared" si="1"/>
        <v>0</v>
      </c>
      <c r="G27" s="234" t="s">
        <v>40</v>
      </c>
      <c r="H27" s="235"/>
      <c r="I27" s="235"/>
      <c r="J27" s="235"/>
      <c r="K27" s="235"/>
      <c r="L27" s="236"/>
    </row>
    <row r="28" spans="1:12" s="2" customFormat="1" ht="21" customHeight="1">
      <c r="A28" s="203" t="s">
        <v>27</v>
      </c>
      <c r="B28" s="252" t="s">
        <v>99</v>
      </c>
      <c r="C28" s="18" t="s">
        <v>41</v>
      </c>
      <c r="D28" s="65">
        <f t="shared" ref="D28:D40" si="2">E28*0.65</f>
        <v>13</v>
      </c>
      <c r="E28" s="35">
        <v>20</v>
      </c>
      <c r="F28" s="50">
        <f t="shared" si="1"/>
        <v>0</v>
      </c>
      <c r="G28" s="211" t="s">
        <v>97</v>
      </c>
      <c r="H28" s="211"/>
      <c r="I28" s="211"/>
      <c r="J28" s="211"/>
      <c r="K28" s="211"/>
      <c r="L28" s="212"/>
    </row>
    <row r="29" spans="1:12" s="2" customFormat="1" ht="21" customHeight="1">
      <c r="A29" s="203"/>
      <c r="B29" s="253"/>
      <c r="C29" s="19" t="s">
        <v>98</v>
      </c>
      <c r="D29" s="66">
        <f t="shared" si="2"/>
        <v>1.9500000000000002</v>
      </c>
      <c r="E29" s="31">
        <v>3</v>
      </c>
      <c r="F29" s="46">
        <f t="shared" si="1"/>
        <v>0</v>
      </c>
      <c r="G29" s="214"/>
      <c r="H29" s="214"/>
      <c r="I29" s="214"/>
      <c r="J29" s="214"/>
      <c r="K29" s="214"/>
      <c r="L29" s="215"/>
    </row>
    <row r="30" spans="1:12" ht="21" customHeight="1">
      <c r="A30" s="203"/>
      <c r="B30" s="253"/>
      <c r="C30" s="19" t="s">
        <v>21</v>
      </c>
      <c r="D30" s="66">
        <f t="shared" si="2"/>
        <v>6.5000000000000002E-2</v>
      </c>
      <c r="E30" s="31">
        <v>0.1</v>
      </c>
      <c r="F30" s="46">
        <f>($B$6*D30)+($B$7*E30)</f>
        <v>0</v>
      </c>
      <c r="G30" s="214"/>
      <c r="H30" s="214"/>
      <c r="I30" s="214"/>
      <c r="J30" s="214"/>
      <c r="K30" s="214"/>
      <c r="L30" s="215"/>
    </row>
    <row r="31" spans="1:12" s="2" customFormat="1" ht="21" customHeight="1">
      <c r="A31" s="203"/>
      <c r="B31" s="254"/>
      <c r="C31" s="20" t="s">
        <v>12</v>
      </c>
      <c r="D31" s="15">
        <f t="shared" si="2"/>
        <v>0.65</v>
      </c>
      <c r="E31" s="15">
        <v>1</v>
      </c>
      <c r="F31" s="15">
        <f>($B$6*D31)+($B$7*E31)</f>
        <v>0</v>
      </c>
      <c r="G31" s="217"/>
      <c r="H31" s="217"/>
      <c r="I31" s="217"/>
      <c r="J31" s="217"/>
      <c r="K31" s="217"/>
      <c r="L31" s="218"/>
    </row>
    <row r="32" spans="1:12" ht="20.100000000000001" customHeight="1">
      <c r="A32" s="203"/>
      <c r="B32" s="255" t="s">
        <v>100</v>
      </c>
      <c r="C32" s="102" t="s">
        <v>11</v>
      </c>
      <c r="D32" s="103">
        <f t="shared" si="2"/>
        <v>19.5</v>
      </c>
      <c r="E32" s="104">
        <v>30</v>
      </c>
      <c r="F32" s="89">
        <f t="shared" ref="F32:F40" si="3">($B$6*D32)+($B$7*E32)</f>
        <v>0</v>
      </c>
      <c r="G32" s="257" t="s">
        <v>101</v>
      </c>
      <c r="H32" s="257"/>
      <c r="I32" s="257"/>
      <c r="J32" s="257"/>
      <c r="K32" s="257"/>
      <c r="L32" s="258"/>
    </row>
    <row r="33" spans="1:12" ht="20.100000000000001" customHeight="1">
      <c r="A33" s="203"/>
      <c r="B33" s="255"/>
      <c r="C33" s="102" t="s">
        <v>39</v>
      </c>
      <c r="D33" s="103">
        <f t="shared" si="2"/>
        <v>3.25</v>
      </c>
      <c r="E33" s="104">
        <v>5</v>
      </c>
      <c r="F33" s="89">
        <f t="shared" si="3"/>
        <v>0</v>
      </c>
      <c r="G33" s="257"/>
      <c r="H33" s="257"/>
      <c r="I33" s="257"/>
      <c r="J33" s="257"/>
      <c r="K33" s="257"/>
      <c r="L33" s="258"/>
    </row>
    <row r="34" spans="1:12" ht="20.100000000000001" customHeight="1">
      <c r="A34" s="203"/>
      <c r="B34" s="255"/>
      <c r="C34" s="102" t="s">
        <v>32</v>
      </c>
      <c r="D34" s="103">
        <f t="shared" si="2"/>
        <v>3.25</v>
      </c>
      <c r="E34" s="104">
        <v>5</v>
      </c>
      <c r="F34" s="89">
        <f t="shared" si="3"/>
        <v>0</v>
      </c>
      <c r="G34" s="257"/>
      <c r="H34" s="257"/>
      <c r="I34" s="257"/>
      <c r="J34" s="257"/>
      <c r="K34" s="257"/>
      <c r="L34" s="258"/>
    </row>
    <row r="35" spans="1:12" ht="20.100000000000001" customHeight="1">
      <c r="A35" s="203"/>
      <c r="B35" s="255"/>
      <c r="C35" s="102" t="s">
        <v>13</v>
      </c>
      <c r="D35" s="103">
        <f t="shared" si="2"/>
        <v>3.25</v>
      </c>
      <c r="E35" s="104">
        <v>5</v>
      </c>
      <c r="F35" s="89">
        <f t="shared" si="3"/>
        <v>0</v>
      </c>
      <c r="G35" s="257"/>
      <c r="H35" s="257"/>
      <c r="I35" s="257"/>
      <c r="J35" s="257"/>
      <c r="K35" s="257"/>
      <c r="L35" s="258"/>
    </row>
    <row r="36" spans="1:12" s="2" customFormat="1" ht="20.100000000000001" customHeight="1">
      <c r="A36" s="203"/>
      <c r="B36" s="255"/>
      <c r="C36" s="102" t="s">
        <v>21</v>
      </c>
      <c r="D36" s="103">
        <f t="shared" si="2"/>
        <v>0.19500000000000001</v>
      </c>
      <c r="E36" s="104">
        <v>0.3</v>
      </c>
      <c r="F36" s="89">
        <f t="shared" si="3"/>
        <v>0</v>
      </c>
      <c r="G36" s="257"/>
      <c r="H36" s="257"/>
      <c r="I36" s="257"/>
      <c r="J36" s="257"/>
      <c r="K36" s="257"/>
      <c r="L36" s="258"/>
    </row>
    <row r="37" spans="1:12" s="2" customFormat="1" ht="20.100000000000001" customHeight="1">
      <c r="A37" s="203"/>
      <c r="B37" s="255"/>
      <c r="C37" s="102" t="s">
        <v>16</v>
      </c>
      <c r="D37" s="103">
        <f t="shared" si="2"/>
        <v>0.32500000000000001</v>
      </c>
      <c r="E37" s="104">
        <v>0.5</v>
      </c>
      <c r="F37" s="89">
        <f t="shared" si="3"/>
        <v>0</v>
      </c>
      <c r="G37" s="257"/>
      <c r="H37" s="257"/>
      <c r="I37" s="257"/>
      <c r="J37" s="257"/>
      <c r="K37" s="257"/>
      <c r="L37" s="258"/>
    </row>
    <row r="38" spans="1:12" s="2" customFormat="1" ht="20.100000000000001" customHeight="1">
      <c r="A38" s="203"/>
      <c r="B38" s="255"/>
      <c r="C38" s="102" t="s">
        <v>12</v>
      </c>
      <c r="D38" s="103">
        <f t="shared" si="2"/>
        <v>0.32500000000000001</v>
      </c>
      <c r="E38" s="104">
        <v>0.5</v>
      </c>
      <c r="F38" s="89">
        <f t="shared" si="3"/>
        <v>0</v>
      </c>
      <c r="G38" s="257"/>
      <c r="H38" s="257"/>
      <c r="I38" s="257"/>
      <c r="J38" s="257"/>
      <c r="K38" s="257"/>
      <c r="L38" s="258"/>
    </row>
    <row r="39" spans="1:12" s="2" customFormat="1" ht="20.100000000000001" customHeight="1">
      <c r="A39" s="203"/>
      <c r="B39" s="256"/>
      <c r="C39" s="105" t="s">
        <v>18</v>
      </c>
      <c r="D39" s="95">
        <f t="shared" si="2"/>
        <v>0.65</v>
      </c>
      <c r="E39" s="106">
        <v>1</v>
      </c>
      <c r="F39" s="82">
        <f t="shared" si="3"/>
        <v>0</v>
      </c>
      <c r="G39" s="259"/>
      <c r="H39" s="259"/>
      <c r="I39" s="259"/>
      <c r="J39" s="259"/>
      <c r="K39" s="259"/>
      <c r="L39" s="260"/>
    </row>
    <row r="40" spans="1:12" s="2" customFormat="1" ht="20.100000000000001" customHeight="1" thickBot="1">
      <c r="A40" s="204"/>
      <c r="B40" s="148" t="s">
        <v>102</v>
      </c>
      <c r="C40" s="149" t="s">
        <v>103</v>
      </c>
      <c r="D40" s="47">
        <f t="shared" si="2"/>
        <v>91</v>
      </c>
      <c r="E40" s="150">
        <v>140</v>
      </c>
      <c r="F40" s="26">
        <f t="shared" si="3"/>
        <v>0</v>
      </c>
      <c r="G40" s="245"/>
      <c r="H40" s="246"/>
      <c r="I40" s="246"/>
      <c r="J40" s="246"/>
      <c r="K40" s="246"/>
      <c r="L40" s="24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sheetData>
  <mergeCells count="18">
    <mergeCell ref="G40:L40"/>
    <mergeCell ref="A28:A40"/>
    <mergeCell ref="A10:A27"/>
    <mergeCell ref="G10:L10"/>
    <mergeCell ref="B11:B16"/>
    <mergeCell ref="G11:L16"/>
    <mergeCell ref="B17:B21"/>
    <mergeCell ref="G27:L27"/>
    <mergeCell ref="B28:B31"/>
    <mergeCell ref="G28:L31"/>
    <mergeCell ref="B32:B39"/>
    <mergeCell ref="G32:L39"/>
    <mergeCell ref="A1:L3"/>
    <mergeCell ref="A5:B5"/>
    <mergeCell ref="G9:L9"/>
    <mergeCell ref="G17:L21"/>
    <mergeCell ref="B22:B26"/>
    <mergeCell ref="G22:L2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C673D-349E-44E6-B4D6-DF733B3B01B2}">
  <sheetPr>
    <pageSetUpPr fitToPage="1"/>
  </sheetPr>
  <dimension ref="A1:L13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61</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17" t="s">
        <v>9</v>
      </c>
      <c r="B6" s="33"/>
      <c r="C6" s="8"/>
      <c r="E6" s="2"/>
      <c r="G6" s="4"/>
    </row>
    <row r="7" spans="1:12" ht="17.25" customHeight="1">
      <c r="A7" s="117" t="s">
        <v>10</v>
      </c>
      <c r="B7" s="34"/>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20.100000000000001" customHeight="1">
      <c r="A10" s="205" t="s">
        <v>26</v>
      </c>
      <c r="B10" s="261" t="s">
        <v>106</v>
      </c>
      <c r="C10" s="83" t="s">
        <v>11</v>
      </c>
      <c r="D10" s="75">
        <f t="shared" ref="D10:D32" si="0">E10*0.65</f>
        <v>32.5</v>
      </c>
      <c r="E10" s="75">
        <v>50</v>
      </c>
      <c r="F10" s="73">
        <f t="shared" ref="F10:F32" si="1">($B$6*D10)+($B$7*E10)</f>
        <v>0</v>
      </c>
      <c r="G10" s="239" t="s">
        <v>104</v>
      </c>
      <c r="H10" s="240"/>
      <c r="I10" s="240"/>
      <c r="J10" s="240"/>
      <c r="K10" s="240"/>
      <c r="L10" s="241"/>
    </row>
    <row r="11" spans="1:12" s="2" customFormat="1" ht="20.100000000000001" customHeight="1">
      <c r="A11" s="203"/>
      <c r="B11" s="262"/>
      <c r="C11" s="19" t="s">
        <v>19</v>
      </c>
      <c r="D11" s="21">
        <f t="shared" si="0"/>
        <v>13</v>
      </c>
      <c r="E11" s="21">
        <v>20</v>
      </c>
      <c r="F11" s="31">
        <f t="shared" si="1"/>
        <v>0</v>
      </c>
      <c r="G11" s="213"/>
      <c r="H11" s="214"/>
      <c r="I11" s="214"/>
      <c r="J11" s="214"/>
      <c r="K11" s="214"/>
      <c r="L11" s="215"/>
    </row>
    <row r="12" spans="1:12" s="2" customFormat="1" ht="20.100000000000001" customHeight="1">
      <c r="A12" s="203"/>
      <c r="B12" s="262"/>
      <c r="C12" s="19" t="s">
        <v>13</v>
      </c>
      <c r="D12" s="21">
        <f t="shared" si="0"/>
        <v>6.5</v>
      </c>
      <c r="E12" s="21">
        <v>10</v>
      </c>
      <c r="F12" s="31">
        <f t="shared" si="1"/>
        <v>0</v>
      </c>
      <c r="G12" s="213"/>
      <c r="H12" s="214"/>
      <c r="I12" s="214"/>
      <c r="J12" s="214"/>
      <c r="K12" s="214"/>
      <c r="L12" s="215"/>
    </row>
    <row r="13" spans="1:12" s="2" customFormat="1" ht="20.100000000000001" customHeight="1">
      <c r="A13" s="203"/>
      <c r="B13" s="262"/>
      <c r="C13" s="19" t="s">
        <v>105</v>
      </c>
      <c r="D13" s="21">
        <f t="shared" si="0"/>
        <v>6.5</v>
      </c>
      <c r="E13" s="21">
        <v>10</v>
      </c>
      <c r="F13" s="31">
        <f t="shared" si="1"/>
        <v>0</v>
      </c>
      <c r="G13" s="213"/>
      <c r="H13" s="214"/>
      <c r="I13" s="214"/>
      <c r="J13" s="214"/>
      <c r="K13" s="214"/>
      <c r="L13" s="215"/>
    </row>
    <row r="14" spans="1:12" s="2" customFormat="1" ht="20.100000000000001" customHeight="1">
      <c r="A14" s="203"/>
      <c r="B14" s="262"/>
      <c r="C14" s="19" t="s">
        <v>98</v>
      </c>
      <c r="D14" s="21">
        <f t="shared" si="0"/>
        <v>0.65</v>
      </c>
      <c r="E14" s="21">
        <v>1</v>
      </c>
      <c r="F14" s="31">
        <f t="shared" si="1"/>
        <v>0</v>
      </c>
      <c r="G14" s="213"/>
      <c r="H14" s="214"/>
      <c r="I14" s="214"/>
      <c r="J14" s="214"/>
      <c r="K14" s="214"/>
      <c r="L14" s="215"/>
    </row>
    <row r="15" spans="1:12" s="2" customFormat="1" ht="20.100000000000001" customHeight="1">
      <c r="A15" s="203"/>
      <c r="B15" s="262"/>
      <c r="C15" s="19" t="s">
        <v>16</v>
      </c>
      <c r="D15" s="21">
        <f t="shared" si="0"/>
        <v>0.32500000000000001</v>
      </c>
      <c r="E15" s="21">
        <v>0.5</v>
      </c>
      <c r="F15" s="31">
        <f t="shared" si="1"/>
        <v>0</v>
      </c>
      <c r="G15" s="213"/>
      <c r="H15" s="214"/>
      <c r="I15" s="214"/>
      <c r="J15" s="214"/>
      <c r="K15" s="214"/>
      <c r="L15" s="215"/>
    </row>
    <row r="16" spans="1:12" s="2" customFormat="1" ht="20.100000000000001" customHeight="1">
      <c r="A16" s="203"/>
      <c r="B16" s="262"/>
      <c r="C16" s="19" t="s">
        <v>12</v>
      </c>
      <c r="D16" s="21">
        <f t="shared" si="0"/>
        <v>0.65</v>
      </c>
      <c r="E16" s="21">
        <v>1</v>
      </c>
      <c r="F16" s="31">
        <f t="shared" si="1"/>
        <v>0</v>
      </c>
      <c r="G16" s="213"/>
      <c r="H16" s="214"/>
      <c r="I16" s="214"/>
      <c r="J16" s="214"/>
      <c r="K16" s="214"/>
      <c r="L16" s="215"/>
    </row>
    <row r="17" spans="1:12" s="2" customFormat="1" ht="20.100000000000001" customHeight="1">
      <c r="A17" s="203"/>
      <c r="B17" s="263"/>
      <c r="C17" s="20" t="s">
        <v>18</v>
      </c>
      <c r="D17" s="17">
        <f t="shared" si="0"/>
        <v>1.3</v>
      </c>
      <c r="E17" s="17">
        <v>2</v>
      </c>
      <c r="F17" s="15">
        <f t="shared" si="1"/>
        <v>0</v>
      </c>
      <c r="G17" s="216"/>
      <c r="H17" s="217"/>
      <c r="I17" s="217"/>
      <c r="J17" s="217"/>
      <c r="K17" s="217"/>
      <c r="L17" s="218"/>
    </row>
    <row r="18" spans="1:12" s="2" customFormat="1" ht="20.100000000000001" customHeight="1">
      <c r="A18" s="203"/>
      <c r="B18" s="263" t="s">
        <v>108</v>
      </c>
      <c r="C18" s="19" t="s">
        <v>28</v>
      </c>
      <c r="D18" s="87">
        <f t="shared" si="0"/>
        <v>13</v>
      </c>
      <c r="E18" s="31">
        <v>20</v>
      </c>
      <c r="F18" s="87">
        <f t="shared" si="1"/>
        <v>0</v>
      </c>
      <c r="G18" s="289" t="s">
        <v>107</v>
      </c>
      <c r="H18" s="289"/>
      <c r="I18" s="289"/>
      <c r="J18" s="289"/>
      <c r="K18" s="289"/>
      <c r="L18" s="290"/>
    </row>
    <row r="19" spans="1:12" s="2" customFormat="1" ht="20.100000000000001" customHeight="1">
      <c r="A19" s="203"/>
      <c r="B19" s="195"/>
      <c r="C19" s="19" t="s">
        <v>13</v>
      </c>
      <c r="D19" s="87">
        <f t="shared" si="0"/>
        <v>6.5</v>
      </c>
      <c r="E19" s="31">
        <v>10</v>
      </c>
      <c r="F19" s="87">
        <f t="shared" si="1"/>
        <v>0</v>
      </c>
      <c r="G19" s="197"/>
      <c r="H19" s="197"/>
      <c r="I19" s="197"/>
      <c r="J19" s="197"/>
      <c r="K19" s="197"/>
      <c r="L19" s="198"/>
    </row>
    <row r="20" spans="1:12" s="2" customFormat="1" ht="20.100000000000001" customHeight="1">
      <c r="A20" s="203"/>
      <c r="B20" s="195"/>
      <c r="C20" s="19" t="s">
        <v>24</v>
      </c>
      <c r="D20" s="87">
        <f t="shared" si="0"/>
        <v>1.3</v>
      </c>
      <c r="E20" s="31">
        <v>2</v>
      </c>
      <c r="F20" s="87">
        <f t="shared" si="1"/>
        <v>0</v>
      </c>
      <c r="G20" s="197"/>
      <c r="H20" s="197"/>
      <c r="I20" s="197"/>
      <c r="J20" s="197"/>
      <c r="K20" s="197"/>
      <c r="L20" s="198"/>
    </row>
    <row r="21" spans="1:12" s="2" customFormat="1" ht="20.100000000000001" customHeight="1">
      <c r="A21" s="203"/>
      <c r="B21" s="195"/>
      <c r="C21" s="19" t="s">
        <v>14</v>
      </c>
      <c r="D21" s="87">
        <f t="shared" si="0"/>
        <v>3.25</v>
      </c>
      <c r="E21" s="31">
        <v>5</v>
      </c>
      <c r="F21" s="87">
        <f t="shared" si="1"/>
        <v>0</v>
      </c>
      <c r="G21" s="197"/>
      <c r="H21" s="197"/>
      <c r="I21" s="197"/>
      <c r="J21" s="197"/>
      <c r="K21" s="197"/>
      <c r="L21" s="198"/>
    </row>
    <row r="22" spans="1:12" s="2" customFormat="1" ht="20.100000000000001" customHeight="1">
      <c r="A22" s="203"/>
      <c r="B22" s="195"/>
      <c r="C22" s="19" t="s">
        <v>30</v>
      </c>
      <c r="D22" s="87">
        <f t="shared" si="0"/>
        <v>0.65</v>
      </c>
      <c r="E22" s="31">
        <v>1</v>
      </c>
      <c r="F22" s="87">
        <f t="shared" si="1"/>
        <v>0</v>
      </c>
      <c r="G22" s="197"/>
      <c r="H22" s="197"/>
      <c r="I22" s="197"/>
      <c r="J22" s="197"/>
      <c r="K22" s="197"/>
      <c r="L22" s="198"/>
    </row>
    <row r="23" spans="1:12" s="2" customFormat="1" ht="20.100000000000001" customHeight="1">
      <c r="A23" s="203"/>
      <c r="B23" s="195"/>
      <c r="C23" s="19" t="s">
        <v>25</v>
      </c>
      <c r="D23" s="87">
        <f t="shared" si="0"/>
        <v>0.65</v>
      </c>
      <c r="E23" s="31">
        <v>1</v>
      </c>
      <c r="F23" s="87">
        <f t="shared" si="1"/>
        <v>0</v>
      </c>
      <c r="G23" s="197"/>
      <c r="H23" s="197"/>
      <c r="I23" s="197"/>
      <c r="J23" s="197"/>
      <c r="K23" s="197"/>
      <c r="L23" s="198"/>
    </row>
    <row r="24" spans="1:12" s="2" customFormat="1" ht="20.100000000000001" customHeight="1">
      <c r="A24" s="203"/>
      <c r="B24" s="242"/>
      <c r="C24" s="19" t="s">
        <v>34</v>
      </c>
      <c r="D24" s="87">
        <f t="shared" si="0"/>
        <v>0.65</v>
      </c>
      <c r="E24" s="31">
        <v>1</v>
      </c>
      <c r="F24" s="87">
        <f t="shared" si="1"/>
        <v>0</v>
      </c>
      <c r="G24" s="291"/>
      <c r="H24" s="291"/>
      <c r="I24" s="291"/>
      <c r="J24" s="291"/>
      <c r="K24" s="291"/>
      <c r="L24" s="292"/>
    </row>
    <row r="25" spans="1:12" s="2" customFormat="1" ht="20.100000000000001" customHeight="1">
      <c r="A25" s="203"/>
      <c r="B25" s="267" t="s">
        <v>109</v>
      </c>
      <c r="C25" s="151" t="s">
        <v>110</v>
      </c>
      <c r="D25" s="55">
        <f t="shared" si="0"/>
        <v>26</v>
      </c>
      <c r="E25" s="152">
        <v>40</v>
      </c>
      <c r="F25" s="120">
        <f t="shared" si="1"/>
        <v>0</v>
      </c>
      <c r="G25" s="270" t="s">
        <v>167</v>
      </c>
      <c r="H25" s="271"/>
      <c r="I25" s="271"/>
      <c r="J25" s="271"/>
      <c r="K25" s="271"/>
      <c r="L25" s="272"/>
    </row>
    <row r="26" spans="1:12" s="2" customFormat="1" ht="20.100000000000001" customHeight="1">
      <c r="A26" s="203"/>
      <c r="B26" s="268"/>
      <c r="C26" s="160" t="s">
        <v>13</v>
      </c>
      <c r="D26" s="56">
        <f t="shared" si="0"/>
        <v>3.25</v>
      </c>
      <c r="E26" s="153">
        <v>5</v>
      </c>
      <c r="F26" s="121">
        <f t="shared" si="1"/>
        <v>0</v>
      </c>
      <c r="G26" s="273"/>
      <c r="H26" s="274"/>
      <c r="I26" s="274"/>
      <c r="J26" s="274"/>
      <c r="K26" s="274"/>
      <c r="L26" s="275"/>
    </row>
    <row r="27" spans="1:12" s="2" customFormat="1" ht="20.100000000000001" customHeight="1">
      <c r="A27" s="203"/>
      <c r="B27" s="268"/>
      <c r="C27" s="160" t="s">
        <v>32</v>
      </c>
      <c r="D27" s="56">
        <f t="shared" si="0"/>
        <v>3.25</v>
      </c>
      <c r="E27" s="153">
        <v>5</v>
      </c>
      <c r="F27" s="121">
        <f t="shared" si="1"/>
        <v>0</v>
      </c>
      <c r="G27" s="273"/>
      <c r="H27" s="274"/>
      <c r="I27" s="274"/>
      <c r="J27" s="274"/>
      <c r="K27" s="274"/>
      <c r="L27" s="275"/>
    </row>
    <row r="28" spans="1:12" s="2" customFormat="1" ht="20.100000000000001" customHeight="1">
      <c r="A28" s="203"/>
      <c r="B28" s="268"/>
      <c r="C28" s="160" t="s">
        <v>14</v>
      </c>
      <c r="D28" s="56">
        <f t="shared" si="0"/>
        <v>1.3</v>
      </c>
      <c r="E28" s="153">
        <v>2</v>
      </c>
      <c r="F28" s="121">
        <f t="shared" si="1"/>
        <v>0</v>
      </c>
      <c r="G28" s="273"/>
      <c r="H28" s="274"/>
      <c r="I28" s="274"/>
      <c r="J28" s="274"/>
      <c r="K28" s="274"/>
      <c r="L28" s="275"/>
    </row>
    <row r="29" spans="1:12" s="2" customFormat="1" ht="20.100000000000001" customHeight="1">
      <c r="A29" s="203"/>
      <c r="B29" s="268"/>
      <c r="C29" s="160" t="s">
        <v>111</v>
      </c>
      <c r="D29" s="56">
        <f t="shared" si="0"/>
        <v>1.9500000000000002</v>
      </c>
      <c r="E29" s="153">
        <v>3</v>
      </c>
      <c r="F29" s="121">
        <f t="shared" si="1"/>
        <v>0</v>
      </c>
      <c r="G29" s="273"/>
      <c r="H29" s="274"/>
      <c r="I29" s="274"/>
      <c r="J29" s="274"/>
      <c r="K29" s="274"/>
      <c r="L29" s="275"/>
    </row>
    <row r="30" spans="1:12" ht="20.100000000000001" customHeight="1">
      <c r="A30" s="203"/>
      <c r="B30" s="268"/>
      <c r="C30" s="160" t="s">
        <v>17</v>
      </c>
      <c r="D30" s="56">
        <f t="shared" si="0"/>
        <v>1.3</v>
      </c>
      <c r="E30" s="153">
        <v>2</v>
      </c>
      <c r="F30" s="121">
        <f t="shared" si="1"/>
        <v>0</v>
      </c>
      <c r="G30" s="273"/>
      <c r="H30" s="274"/>
      <c r="I30" s="274"/>
      <c r="J30" s="274"/>
      <c r="K30" s="274"/>
      <c r="L30" s="275"/>
    </row>
    <row r="31" spans="1:12" s="2" customFormat="1" ht="20.100000000000001" customHeight="1">
      <c r="A31" s="203"/>
      <c r="B31" s="268"/>
      <c r="C31" s="160" t="s">
        <v>35</v>
      </c>
      <c r="D31" s="56">
        <f t="shared" si="0"/>
        <v>1.3</v>
      </c>
      <c r="E31" s="153">
        <v>2</v>
      </c>
      <c r="F31" s="121">
        <f t="shared" si="1"/>
        <v>0</v>
      </c>
      <c r="G31" s="273"/>
      <c r="H31" s="274"/>
      <c r="I31" s="274"/>
      <c r="J31" s="274"/>
      <c r="K31" s="274"/>
      <c r="L31" s="275"/>
    </row>
    <row r="32" spans="1:12" ht="20.100000000000001" customHeight="1">
      <c r="A32" s="203"/>
      <c r="B32" s="269"/>
      <c r="C32" s="154" t="s">
        <v>18</v>
      </c>
      <c r="D32" s="57">
        <f t="shared" si="0"/>
        <v>1.3</v>
      </c>
      <c r="E32" s="155">
        <v>2</v>
      </c>
      <c r="F32" s="122">
        <f t="shared" si="1"/>
        <v>0</v>
      </c>
      <c r="G32" s="276"/>
      <c r="H32" s="277"/>
      <c r="I32" s="277"/>
      <c r="J32" s="277"/>
      <c r="K32" s="277"/>
      <c r="L32" s="278"/>
    </row>
    <row r="33" spans="1:12" ht="20.100000000000001" customHeight="1">
      <c r="A33" s="206"/>
      <c r="B33" s="156" t="s">
        <v>112</v>
      </c>
      <c r="C33" s="59" t="s">
        <v>113</v>
      </c>
      <c r="D33" s="53">
        <v>14</v>
      </c>
      <c r="E33" s="53">
        <v>20</v>
      </c>
      <c r="F33" s="15">
        <f>($B$6*D33)+($B$7*E33)</f>
        <v>0</v>
      </c>
      <c r="G33" s="279" t="s">
        <v>114</v>
      </c>
      <c r="H33" s="279"/>
      <c r="I33" s="279"/>
      <c r="J33" s="279"/>
      <c r="K33" s="279"/>
      <c r="L33" s="280"/>
    </row>
    <row r="34" spans="1:12" ht="21" customHeight="1">
      <c r="A34" s="203" t="s">
        <v>27</v>
      </c>
      <c r="B34" s="230" t="s">
        <v>115</v>
      </c>
      <c r="C34" s="97" t="s">
        <v>11</v>
      </c>
      <c r="D34" s="157">
        <f t="shared" ref="D34:D41" si="2">E34*0.65</f>
        <v>13</v>
      </c>
      <c r="E34" s="55">
        <v>20</v>
      </c>
      <c r="F34" s="98">
        <f t="shared" ref="F34:F41" si="3">($B$6*D34)+($B$7*E34)</f>
        <v>0</v>
      </c>
      <c r="G34" s="210" t="s">
        <v>116</v>
      </c>
      <c r="H34" s="281"/>
      <c r="I34" s="281"/>
      <c r="J34" s="281"/>
      <c r="K34" s="281"/>
      <c r="L34" s="282"/>
    </row>
    <row r="35" spans="1:12" ht="21" customHeight="1">
      <c r="A35" s="203"/>
      <c r="B35" s="231"/>
      <c r="C35" s="19" t="s">
        <v>117</v>
      </c>
      <c r="D35" s="161">
        <f t="shared" si="2"/>
        <v>3.25</v>
      </c>
      <c r="E35" s="56">
        <v>5</v>
      </c>
      <c r="F35" s="107">
        <f t="shared" si="3"/>
        <v>0</v>
      </c>
      <c r="G35" s="283"/>
      <c r="H35" s="284"/>
      <c r="I35" s="284"/>
      <c r="J35" s="284"/>
      <c r="K35" s="284"/>
      <c r="L35" s="285"/>
    </row>
    <row r="36" spans="1:12" s="2" customFormat="1" ht="21" customHeight="1">
      <c r="A36" s="203"/>
      <c r="B36" s="231"/>
      <c r="C36" s="19" t="s">
        <v>24</v>
      </c>
      <c r="D36" s="161">
        <f t="shared" si="2"/>
        <v>0.32500000000000001</v>
      </c>
      <c r="E36" s="56">
        <v>0.5</v>
      </c>
      <c r="F36" s="107">
        <f t="shared" si="3"/>
        <v>0</v>
      </c>
      <c r="G36" s="283"/>
      <c r="H36" s="284"/>
      <c r="I36" s="284"/>
      <c r="J36" s="284"/>
      <c r="K36" s="284"/>
      <c r="L36" s="285"/>
    </row>
    <row r="37" spans="1:12" s="2" customFormat="1" ht="21" customHeight="1">
      <c r="A37" s="203"/>
      <c r="B37" s="231"/>
      <c r="C37" s="19" t="s">
        <v>12</v>
      </c>
      <c r="D37" s="161">
        <f t="shared" si="2"/>
        <v>0.32500000000000001</v>
      </c>
      <c r="E37" s="56">
        <v>0.5</v>
      </c>
      <c r="F37" s="107">
        <f t="shared" si="3"/>
        <v>0</v>
      </c>
      <c r="G37" s="283"/>
      <c r="H37" s="284"/>
      <c r="I37" s="284"/>
      <c r="J37" s="284"/>
      <c r="K37" s="284"/>
      <c r="L37" s="285"/>
    </row>
    <row r="38" spans="1:12" s="2" customFormat="1" ht="21" customHeight="1">
      <c r="A38" s="203"/>
      <c r="B38" s="232"/>
      <c r="C38" s="64" t="s">
        <v>21</v>
      </c>
      <c r="D38" s="158">
        <f t="shared" si="2"/>
        <v>6.5000000000000002E-2</v>
      </c>
      <c r="E38" s="57">
        <v>0.1</v>
      </c>
      <c r="F38" s="99">
        <f t="shared" si="3"/>
        <v>0</v>
      </c>
      <c r="G38" s="286"/>
      <c r="H38" s="287"/>
      <c r="I38" s="287"/>
      <c r="J38" s="287"/>
      <c r="K38" s="287"/>
      <c r="L38" s="288"/>
    </row>
    <row r="39" spans="1:12" s="2" customFormat="1" ht="20.100000000000001" customHeight="1">
      <c r="A39" s="203"/>
      <c r="B39" s="68" t="s">
        <v>46</v>
      </c>
      <c r="C39" s="69" t="s">
        <v>47</v>
      </c>
      <c r="D39" s="30">
        <f t="shared" si="2"/>
        <v>32.5</v>
      </c>
      <c r="E39" s="63">
        <v>50</v>
      </c>
      <c r="F39" s="25">
        <f t="shared" si="3"/>
        <v>0</v>
      </c>
      <c r="G39" s="219"/>
      <c r="H39" s="220"/>
      <c r="I39" s="220"/>
      <c r="J39" s="220"/>
      <c r="K39" s="220"/>
      <c r="L39" s="221"/>
    </row>
    <row r="40" spans="1:12" s="2" customFormat="1" ht="20.100000000000001" customHeight="1">
      <c r="A40" s="203"/>
      <c r="B40" s="118" t="s">
        <v>118</v>
      </c>
      <c r="C40" s="159" t="s">
        <v>119</v>
      </c>
      <c r="D40" s="111">
        <f t="shared" si="2"/>
        <v>26</v>
      </c>
      <c r="E40" s="111">
        <v>40</v>
      </c>
      <c r="F40" s="25">
        <f t="shared" si="3"/>
        <v>0</v>
      </c>
      <c r="G40" s="264" t="s">
        <v>120</v>
      </c>
      <c r="H40" s="265"/>
      <c r="I40" s="265"/>
      <c r="J40" s="265"/>
      <c r="K40" s="265"/>
      <c r="L40" s="266"/>
    </row>
    <row r="41" spans="1:12" s="2" customFormat="1" ht="20.100000000000001" customHeight="1" thickBot="1">
      <c r="A41" s="204"/>
      <c r="B41" s="60" t="s">
        <v>22</v>
      </c>
      <c r="C41" s="27" t="s">
        <v>23</v>
      </c>
      <c r="D41" s="28">
        <f t="shared" si="2"/>
        <v>130</v>
      </c>
      <c r="E41" s="29">
        <v>200</v>
      </c>
      <c r="F41" s="26">
        <f t="shared" si="3"/>
        <v>0</v>
      </c>
      <c r="G41" s="200"/>
      <c r="H41" s="201"/>
      <c r="I41" s="201"/>
      <c r="J41" s="201"/>
      <c r="K41" s="201"/>
      <c r="L41" s="202"/>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sheetData>
  <mergeCells count="17">
    <mergeCell ref="G40:L40"/>
    <mergeCell ref="G41:L41"/>
    <mergeCell ref="A34:A41"/>
    <mergeCell ref="A10:A33"/>
    <mergeCell ref="B25:B32"/>
    <mergeCell ref="G25:L32"/>
    <mergeCell ref="G33:L33"/>
    <mergeCell ref="B34:B38"/>
    <mergeCell ref="G34:L38"/>
    <mergeCell ref="G39:L39"/>
    <mergeCell ref="B18:B24"/>
    <mergeCell ref="G18:L24"/>
    <mergeCell ref="A1:L3"/>
    <mergeCell ref="A5:B5"/>
    <mergeCell ref="G9:L9"/>
    <mergeCell ref="B10:B17"/>
    <mergeCell ref="G10:L1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3"/>
  <sheetViews>
    <sheetView topLeftCell="A25" zoomScaleNormal="100" workbookViewId="0">
      <selection activeCell="G47" sqref="G47:L49"/>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62</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71" t="s">
        <v>0</v>
      </c>
      <c r="B9" s="172" t="s">
        <v>4</v>
      </c>
      <c r="C9" s="173" t="s">
        <v>1</v>
      </c>
      <c r="D9" s="172" t="s">
        <v>6</v>
      </c>
      <c r="E9" s="172" t="s">
        <v>7</v>
      </c>
      <c r="F9" s="172" t="s">
        <v>2</v>
      </c>
      <c r="G9" s="293" t="s">
        <v>3</v>
      </c>
      <c r="H9" s="293"/>
      <c r="I9" s="293"/>
      <c r="J9" s="293"/>
      <c r="K9" s="293"/>
      <c r="L9" s="294"/>
    </row>
    <row r="10" spans="1:12" s="2" customFormat="1" ht="20.100000000000001" customHeight="1">
      <c r="A10" s="205" t="s">
        <v>26</v>
      </c>
      <c r="B10" s="237" t="s">
        <v>52</v>
      </c>
      <c r="C10" s="74" t="s">
        <v>11</v>
      </c>
      <c r="D10" s="71">
        <f t="shared" ref="D10:D51" si="0">E10*0.65</f>
        <v>33.800000000000004</v>
      </c>
      <c r="E10" s="72">
        <v>52</v>
      </c>
      <c r="F10" s="73">
        <f t="shared" ref="F10:F27" si="1">($B$6*D10)+($B$7*E10)</f>
        <v>0</v>
      </c>
      <c r="G10" s="239" t="s">
        <v>38</v>
      </c>
      <c r="H10" s="240"/>
      <c r="I10" s="240"/>
      <c r="J10" s="240"/>
      <c r="K10" s="240"/>
      <c r="L10" s="241"/>
    </row>
    <row r="11" spans="1:12" s="2" customFormat="1" ht="20.100000000000001" customHeight="1">
      <c r="A11" s="203"/>
      <c r="B11" s="238"/>
      <c r="C11" s="42" t="s">
        <v>53</v>
      </c>
      <c r="D11" s="32">
        <f t="shared" si="0"/>
        <v>1.9500000000000002</v>
      </c>
      <c r="E11" s="14">
        <v>3</v>
      </c>
      <c r="F11" s="15">
        <f t="shared" si="1"/>
        <v>0</v>
      </c>
      <c r="G11" s="216"/>
      <c r="H11" s="217"/>
      <c r="I11" s="217"/>
      <c r="J11" s="217"/>
      <c r="K11" s="217"/>
      <c r="L11" s="218"/>
    </row>
    <row r="12" spans="1:12" s="2" customFormat="1" ht="20.100000000000001" customHeight="1">
      <c r="A12" s="203"/>
      <c r="B12" s="251" t="s">
        <v>121</v>
      </c>
      <c r="C12" s="92" t="s">
        <v>122</v>
      </c>
      <c r="D12" s="39">
        <f t="shared" si="0"/>
        <v>16.25</v>
      </c>
      <c r="E12" s="119">
        <v>25</v>
      </c>
      <c r="F12" s="98">
        <f t="shared" si="1"/>
        <v>0</v>
      </c>
      <c r="G12" s="315" t="s">
        <v>123</v>
      </c>
      <c r="H12" s="315"/>
      <c r="I12" s="315"/>
      <c r="J12" s="315"/>
      <c r="K12" s="315"/>
      <c r="L12" s="316"/>
    </row>
    <row r="13" spans="1:12" s="2" customFormat="1" ht="20.100000000000001" customHeight="1">
      <c r="A13" s="203"/>
      <c r="B13" s="251"/>
      <c r="C13" s="19" t="s">
        <v>124</v>
      </c>
      <c r="D13" s="87">
        <f t="shared" si="0"/>
        <v>3.25</v>
      </c>
      <c r="E13" s="31">
        <v>5</v>
      </c>
      <c r="F13" s="107">
        <f t="shared" si="1"/>
        <v>0</v>
      </c>
      <c r="G13" s="315"/>
      <c r="H13" s="315"/>
      <c r="I13" s="315"/>
      <c r="J13" s="315"/>
      <c r="K13" s="315"/>
      <c r="L13" s="316"/>
    </row>
    <row r="14" spans="1:12" s="2" customFormat="1" ht="20.100000000000001" customHeight="1">
      <c r="A14" s="203"/>
      <c r="B14" s="251"/>
      <c r="C14" s="19" t="s">
        <v>125</v>
      </c>
      <c r="D14" s="87">
        <f t="shared" si="0"/>
        <v>1.3</v>
      </c>
      <c r="E14" s="31">
        <v>2</v>
      </c>
      <c r="F14" s="107">
        <f t="shared" si="1"/>
        <v>0</v>
      </c>
      <c r="G14" s="315"/>
      <c r="H14" s="315"/>
      <c r="I14" s="315"/>
      <c r="J14" s="315"/>
      <c r="K14" s="315"/>
      <c r="L14" s="316"/>
    </row>
    <row r="15" spans="1:12" s="2" customFormat="1" ht="20.100000000000001" customHeight="1">
      <c r="A15" s="203"/>
      <c r="B15" s="251"/>
      <c r="C15" s="19" t="s">
        <v>126</v>
      </c>
      <c r="D15" s="87">
        <f t="shared" si="0"/>
        <v>0.32500000000000001</v>
      </c>
      <c r="E15" s="31">
        <v>0.5</v>
      </c>
      <c r="F15" s="107">
        <f t="shared" si="1"/>
        <v>0</v>
      </c>
      <c r="G15" s="315"/>
      <c r="H15" s="315"/>
      <c r="I15" s="315"/>
      <c r="J15" s="315"/>
      <c r="K15" s="315"/>
      <c r="L15" s="316"/>
    </row>
    <row r="16" spans="1:12" s="2" customFormat="1" ht="20.100000000000001" customHeight="1">
      <c r="A16" s="203"/>
      <c r="B16" s="251"/>
      <c r="C16" s="19" t="s">
        <v>127</v>
      </c>
      <c r="D16" s="87">
        <f t="shared" si="0"/>
        <v>1.9500000000000002</v>
      </c>
      <c r="E16" s="31">
        <v>3</v>
      </c>
      <c r="F16" s="107">
        <f t="shared" si="1"/>
        <v>0</v>
      </c>
      <c r="G16" s="315"/>
      <c r="H16" s="315"/>
      <c r="I16" s="315"/>
      <c r="J16" s="315"/>
      <c r="K16" s="315"/>
      <c r="L16" s="316"/>
    </row>
    <row r="17" spans="1:12" s="2" customFormat="1" ht="20.100000000000001" customHeight="1">
      <c r="A17" s="203"/>
      <c r="B17" s="251"/>
      <c r="C17" s="19" t="s">
        <v>25</v>
      </c>
      <c r="D17" s="87">
        <f t="shared" si="0"/>
        <v>0.65</v>
      </c>
      <c r="E17" s="31">
        <v>1</v>
      </c>
      <c r="F17" s="107">
        <f t="shared" si="1"/>
        <v>0</v>
      </c>
      <c r="G17" s="315"/>
      <c r="H17" s="315"/>
      <c r="I17" s="315"/>
      <c r="J17" s="315"/>
      <c r="K17" s="315"/>
      <c r="L17" s="316"/>
    </row>
    <row r="18" spans="1:12" s="2" customFormat="1" ht="20.100000000000001" customHeight="1">
      <c r="A18" s="203"/>
      <c r="B18" s="251"/>
      <c r="C18" s="20" t="s">
        <v>34</v>
      </c>
      <c r="D18" s="36">
        <f t="shared" si="0"/>
        <v>0.65</v>
      </c>
      <c r="E18" s="15">
        <v>1</v>
      </c>
      <c r="F18" s="99">
        <f t="shared" si="1"/>
        <v>0</v>
      </c>
      <c r="G18" s="315"/>
      <c r="H18" s="315"/>
      <c r="I18" s="315"/>
      <c r="J18" s="315"/>
      <c r="K18" s="315"/>
      <c r="L18" s="316"/>
    </row>
    <row r="19" spans="1:12" s="2" customFormat="1" ht="20.100000000000001" customHeight="1">
      <c r="A19" s="203"/>
      <c r="B19" s="295" t="s">
        <v>129</v>
      </c>
      <c r="C19" s="168" t="s">
        <v>56</v>
      </c>
      <c r="D19" s="21">
        <f t="shared" si="0"/>
        <v>22.75</v>
      </c>
      <c r="E19" s="21">
        <v>35</v>
      </c>
      <c r="F19" s="31">
        <f t="shared" si="1"/>
        <v>0</v>
      </c>
      <c r="G19" s="298" t="s">
        <v>128</v>
      </c>
      <c r="H19" s="299"/>
      <c r="I19" s="299"/>
      <c r="J19" s="299"/>
      <c r="K19" s="299"/>
      <c r="L19" s="300"/>
    </row>
    <row r="20" spans="1:12" s="2" customFormat="1" ht="20.100000000000001" customHeight="1">
      <c r="A20" s="203"/>
      <c r="B20" s="296"/>
      <c r="C20" s="93" t="s">
        <v>50</v>
      </c>
      <c r="D20" s="21">
        <f t="shared" si="0"/>
        <v>9.75</v>
      </c>
      <c r="E20" s="21">
        <v>15</v>
      </c>
      <c r="F20" s="31">
        <f t="shared" si="1"/>
        <v>0</v>
      </c>
      <c r="G20" s="298"/>
      <c r="H20" s="299"/>
      <c r="I20" s="299"/>
      <c r="J20" s="299"/>
      <c r="K20" s="299"/>
      <c r="L20" s="300"/>
    </row>
    <row r="21" spans="1:12" s="2" customFormat="1" ht="20.100000000000001" customHeight="1">
      <c r="A21" s="203"/>
      <c r="B21" s="296"/>
      <c r="C21" s="93" t="s">
        <v>32</v>
      </c>
      <c r="D21" s="21">
        <f t="shared" si="0"/>
        <v>3.25</v>
      </c>
      <c r="E21" s="21">
        <v>5</v>
      </c>
      <c r="F21" s="31">
        <f t="shared" si="1"/>
        <v>0</v>
      </c>
      <c r="G21" s="298"/>
      <c r="H21" s="299"/>
      <c r="I21" s="299"/>
      <c r="J21" s="299"/>
      <c r="K21" s="299"/>
      <c r="L21" s="300"/>
    </row>
    <row r="22" spans="1:12" s="2" customFormat="1" ht="20.100000000000001" customHeight="1">
      <c r="A22" s="203"/>
      <c r="B22" s="296"/>
      <c r="C22" s="93" t="s">
        <v>13</v>
      </c>
      <c r="D22" s="21">
        <f t="shared" si="0"/>
        <v>3.25</v>
      </c>
      <c r="E22" s="21">
        <v>5</v>
      </c>
      <c r="F22" s="31">
        <f t="shared" si="1"/>
        <v>0</v>
      </c>
      <c r="G22" s="298"/>
      <c r="H22" s="299"/>
      <c r="I22" s="299"/>
      <c r="J22" s="299"/>
      <c r="K22" s="299"/>
      <c r="L22" s="300"/>
    </row>
    <row r="23" spans="1:12" s="2" customFormat="1" ht="20.100000000000001" customHeight="1">
      <c r="A23" s="203"/>
      <c r="B23" s="296"/>
      <c r="C23" s="162" t="s">
        <v>14</v>
      </c>
      <c r="D23" s="81">
        <f t="shared" si="0"/>
        <v>0.65</v>
      </c>
      <c r="E23" s="103">
        <v>1</v>
      </c>
      <c r="F23" s="163">
        <f t="shared" si="1"/>
        <v>0</v>
      </c>
      <c r="G23" s="298"/>
      <c r="H23" s="299"/>
      <c r="I23" s="299"/>
      <c r="J23" s="299"/>
      <c r="K23" s="299"/>
      <c r="L23" s="300"/>
    </row>
    <row r="24" spans="1:12" s="2" customFormat="1" ht="20.100000000000001" customHeight="1">
      <c r="A24" s="203"/>
      <c r="B24" s="296"/>
      <c r="C24" s="162" t="s">
        <v>17</v>
      </c>
      <c r="D24" s="81">
        <f t="shared" si="0"/>
        <v>1.9500000000000002</v>
      </c>
      <c r="E24" s="103">
        <v>3</v>
      </c>
      <c r="F24" s="163">
        <f t="shared" si="1"/>
        <v>0</v>
      </c>
      <c r="G24" s="298"/>
      <c r="H24" s="299"/>
      <c r="I24" s="299"/>
      <c r="J24" s="299"/>
      <c r="K24" s="299"/>
      <c r="L24" s="300"/>
    </row>
    <row r="25" spans="1:12" s="2" customFormat="1" ht="20.100000000000001" customHeight="1">
      <c r="A25" s="203"/>
      <c r="B25" s="296"/>
      <c r="C25" s="162" t="s">
        <v>15</v>
      </c>
      <c r="D25" s="81">
        <f t="shared" si="0"/>
        <v>0.32500000000000001</v>
      </c>
      <c r="E25" s="103">
        <v>0.5</v>
      </c>
      <c r="F25" s="163">
        <f t="shared" si="1"/>
        <v>0</v>
      </c>
      <c r="G25" s="298"/>
      <c r="H25" s="299"/>
      <c r="I25" s="299"/>
      <c r="J25" s="299"/>
      <c r="K25" s="299"/>
      <c r="L25" s="300"/>
    </row>
    <row r="26" spans="1:12" s="2" customFormat="1" ht="20.100000000000001" customHeight="1">
      <c r="A26" s="203"/>
      <c r="B26" s="296"/>
      <c r="C26" s="112" t="s">
        <v>16</v>
      </c>
      <c r="D26" s="81">
        <f t="shared" si="0"/>
        <v>6.5000000000000002E-2</v>
      </c>
      <c r="E26" s="164">
        <v>0.1</v>
      </c>
      <c r="F26" s="163">
        <f t="shared" si="1"/>
        <v>0</v>
      </c>
      <c r="G26" s="298"/>
      <c r="H26" s="299"/>
      <c r="I26" s="299"/>
      <c r="J26" s="299"/>
      <c r="K26" s="299"/>
      <c r="L26" s="300"/>
    </row>
    <row r="27" spans="1:12" s="2" customFormat="1" ht="20.100000000000001" customHeight="1">
      <c r="A27" s="203"/>
      <c r="B27" s="296"/>
      <c r="C27" s="112" t="s">
        <v>12</v>
      </c>
      <c r="D27" s="81">
        <f t="shared" si="0"/>
        <v>0.65</v>
      </c>
      <c r="E27" s="165">
        <v>1</v>
      </c>
      <c r="F27" s="163">
        <f t="shared" si="1"/>
        <v>0</v>
      </c>
      <c r="G27" s="298"/>
      <c r="H27" s="299"/>
      <c r="I27" s="299"/>
      <c r="J27" s="299"/>
      <c r="K27" s="299"/>
      <c r="L27" s="300"/>
    </row>
    <row r="28" spans="1:12" s="2" customFormat="1" ht="20.100000000000001" customHeight="1">
      <c r="A28" s="203"/>
      <c r="B28" s="297"/>
      <c r="C28" s="110" t="s">
        <v>18</v>
      </c>
      <c r="D28" s="94">
        <f t="shared" si="0"/>
        <v>1.9500000000000002</v>
      </c>
      <c r="E28" s="166">
        <v>3</v>
      </c>
      <c r="F28" s="167">
        <f>($B$6*D28)+($B$7*E28)</f>
        <v>0</v>
      </c>
      <c r="G28" s="301"/>
      <c r="H28" s="302"/>
      <c r="I28" s="302"/>
      <c r="J28" s="302"/>
      <c r="K28" s="302"/>
      <c r="L28" s="303"/>
    </row>
    <row r="29" spans="1:12" s="2" customFormat="1" ht="20.100000000000001" customHeight="1">
      <c r="A29" s="203"/>
      <c r="B29" s="304" t="s">
        <v>132</v>
      </c>
      <c r="C29" s="88" t="s">
        <v>130</v>
      </c>
      <c r="D29" s="16">
        <f t="shared" si="0"/>
        <v>19.5</v>
      </c>
      <c r="E29" s="37">
        <v>30</v>
      </c>
      <c r="F29" s="35">
        <f t="shared" ref="F29:F37" si="2">($B$6*D29)</f>
        <v>0</v>
      </c>
      <c r="G29" s="197" t="s">
        <v>170</v>
      </c>
      <c r="H29" s="197"/>
      <c r="I29" s="197"/>
      <c r="J29" s="197"/>
      <c r="K29" s="197"/>
      <c r="L29" s="198"/>
    </row>
    <row r="30" spans="1:12" s="2" customFormat="1" ht="20.100000000000001" customHeight="1">
      <c r="A30" s="203"/>
      <c r="B30" s="233"/>
      <c r="C30" s="90" t="s">
        <v>32</v>
      </c>
      <c r="D30" s="21">
        <f t="shared" si="0"/>
        <v>3.25</v>
      </c>
      <c r="E30" s="91">
        <v>5</v>
      </c>
      <c r="F30" s="31">
        <f t="shared" si="2"/>
        <v>0</v>
      </c>
      <c r="G30" s="197"/>
      <c r="H30" s="197"/>
      <c r="I30" s="197"/>
      <c r="J30" s="197"/>
      <c r="K30" s="197"/>
      <c r="L30" s="198"/>
    </row>
    <row r="31" spans="1:12" s="2" customFormat="1" ht="20.100000000000001" customHeight="1">
      <c r="A31" s="203"/>
      <c r="B31" s="233"/>
      <c r="C31" s="90" t="s">
        <v>131</v>
      </c>
      <c r="D31" s="21">
        <f t="shared" si="0"/>
        <v>0.65</v>
      </c>
      <c r="E31" s="91">
        <v>1</v>
      </c>
      <c r="F31" s="31">
        <f t="shared" si="2"/>
        <v>0</v>
      </c>
      <c r="G31" s="197"/>
      <c r="H31" s="197"/>
      <c r="I31" s="197"/>
      <c r="J31" s="197"/>
      <c r="K31" s="197"/>
      <c r="L31" s="198"/>
    </row>
    <row r="32" spans="1:12" s="2" customFormat="1" ht="20.100000000000001" customHeight="1">
      <c r="A32" s="203"/>
      <c r="B32" s="233"/>
      <c r="C32" s="90" t="s">
        <v>14</v>
      </c>
      <c r="D32" s="21">
        <f t="shared" si="0"/>
        <v>0.65</v>
      </c>
      <c r="E32" s="91">
        <v>1</v>
      </c>
      <c r="F32" s="31">
        <f t="shared" si="2"/>
        <v>0</v>
      </c>
      <c r="G32" s="197"/>
      <c r="H32" s="197"/>
      <c r="I32" s="197"/>
      <c r="J32" s="197"/>
      <c r="K32" s="197"/>
      <c r="L32" s="198"/>
    </row>
    <row r="33" spans="1:12" s="2" customFormat="1" ht="20.100000000000001" customHeight="1">
      <c r="A33" s="203"/>
      <c r="B33" s="233"/>
      <c r="C33" s="90" t="s">
        <v>17</v>
      </c>
      <c r="D33" s="21">
        <f t="shared" si="0"/>
        <v>0.65</v>
      </c>
      <c r="E33" s="91">
        <v>1</v>
      </c>
      <c r="F33" s="31">
        <f t="shared" si="2"/>
        <v>0</v>
      </c>
      <c r="G33" s="197"/>
      <c r="H33" s="197"/>
      <c r="I33" s="197"/>
      <c r="J33" s="197"/>
      <c r="K33" s="197"/>
      <c r="L33" s="198"/>
    </row>
    <row r="34" spans="1:12" s="2" customFormat="1" ht="20.100000000000001" customHeight="1">
      <c r="A34" s="203"/>
      <c r="B34" s="233"/>
      <c r="C34" s="90" t="s">
        <v>12</v>
      </c>
      <c r="D34" s="21">
        <f t="shared" si="0"/>
        <v>0.32500000000000001</v>
      </c>
      <c r="E34" s="91">
        <v>0.5</v>
      </c>
      <c r="F34" s="31">
        <f t="shared" si="2"/>
        <v>0</v>
      </c>
      <c r="G34" s="197"/>
      <c r="H34" s="197"/>
      <c r="I34" s="197"/>
      <c r="J34" s="197"/>
      <c r="K34" s="197"/>
      <c r="L34" s="198"/>
    </row>
    <row r="35" spans="1:12" s="2" customFormat="1" ht="20.100000000000001" customHeight="1">
      <c r="A35" s="203"/>
      <c r="B35" s="233"/>
      <c r="C35" s="90" t="s">
        <v>42</v>
      </c>
      <c r="D35" s="21">
        <f t="shared" si="0"/>
        <v>0.65</v>
      </c>
      <c r="E35" s="91">
        <v>1</v>
      </c>
      <c r="F35" s="31">
        <f t="shared" si="2"/>
        <v>0</v>
      </c>
      <c r="G35" s="197"/>
      <c r="H35" s="197"/>
      <c r="I35" s="197"/>
      <c r="J35" s="197"/>
      <c r="K35" s="197"/>
      <c r="L35" s="198"/>
    </row>
    <row r="36" spans="1:12" s="2" customFormat="1" ht="20.100000000000001" customHeight="1">
      <c r="A36" s="203"/>
      <c r="B36" s="233"/>
      <c r="C36" s="90" t="s">
        <v>15</v>
      </c>
      <c r="D36" s="21">
        <f t="shared" si="0"/>
        <v>0.32500000000000001</v>
      </c>
      <c r="E36" s="91">
        <v>0.5</v>
      </c>
      <c r="F36" s="31">
        <f t="shared" si="2"/>
        <v>0</v>
      </c>
      <c r="G36" s="197"/>
      <c r="H36" s="197"/>
      <c r="I36" s="197"/>
      <c r="J36" s="197"/>
      <c r="K36" s="197"/>
      <c r="L36" s="198"/>
    </row>
    <row r="37" spans="1:12" s="2" customFormat="1" ht="20.100000000000001" customHeight="1">
      <c r="A37" s="203"/>
      <c r="B37" s="233"/>
      <c r="C37" s="90" t="s">
        <v>16</v>
      </c>
      <c r="D37" s="21">
        <f t="shared" si="0"/>
        <v>0.32500000000000001</v>
      </c>
      <c r="E37" s="91">
        <v>0.5</v>
      </c>
      <c r="F37" s="31">
        <f t="shared" si="2"/>
        <v>0</v>
      </c>
      <c r="G37" s="197"/>
      <c r="H37" s="197"/>
      <c r="I37" s="197"/>
      <c r="J37" s="197"/>
      <c r="K37" s="197"/>
      <c r="L37" s="198"/>
    </row>
    <row r="38" spans="1:12" s="2" customFormat="1" ht="20.100000000000001" customHeight="1">
      <c r="A38" s="203"/>
      <c r="B38" s="304" t="s">
        <v>133</v>
      </c>
      <c r="C38" s="88" t="s">
        <v>130</v>
      </c>
      <c r="D38" s="16">
        <f t="shared" si="0"/>
        <v>19.5</v>
      </c>
      <c r="E38" s="37">
        <v>30</v>
      </c>
      <c r="F38" s="35">
        <f t="shared" ref="F38:F45" si="3">($B$7*E38)</f>
        <v>0</v>
      </c>
      <c r="G38" s="197" t="s">
        <v>169</v>
      </c>
      <c r="H38" s="197"/>
      <c r="I38" s="197"/>
      <c r="J38" s="197"/>
      <c r="K38" s="197"/>
      <c r="L38" s="198"/>
    </row>
    <row r="39" spans="1:12" s="2" customFormat="1" ht="20.100000000000001" customHeight="1">
      <c r="A39" s="203"/>
      <c r="B39" s="304"/>
      <c r="C39" s="90" t="s">
        <v>168</v>
      </c>
      <c r="D39" s="21">
        <f t="shared" si="0"/>
        <v>3.25</v>
      </c>
      <c r="E39" s="91">
        <v>5</v>
      </c>
      <c r="F39" s="31">
        <f t="shared" si="3"/>
        <v>0</v>
      </c>
      <c r="G39" s="197"/>
      <c r="H39" s="197"/>
      <c r="I39" s="197"/>
      <c r="J39" s="197"/>
      <c r="K39" s="197"/>
      <c r="L39" s="198"/>
    </row>
    <row r="40" spans="1:12" s="2" customFormat="1" ht="20.100000000000001" customHeight="1">
      <c r="A40" s="203"/>
      <c r="B40" s="233"/>
      <c r="C40" s="90" t="s">
        <v>14</v>
      </c>
      <c r="D40" s="21">
        <f t="shared" si="0"/>
        <v>0.65</v>
      </c>
      <c r="E40" s="91">
        <v>1</v>
      </c>
      <c r="F40" s="31">
        <f t="shared" si="3"/>
        <v>0</v>
      </c>
      <c r="G40" s="197"/>
      <c r="H40" s="197"/>
      <c r="I40" s="197"/>
      <c r="J40" s="197"/>
      <c r="K40" s="197"/>
      <c r="L40" s="198"/>
    </row>
    <row r="41" spans="1:12" ht="20.100000000000001" customHeight="1">
      <c r="A41" s="203"/>
      <c r="B41" s="233"/>
      <c r="C41" s="90" t="s">
        <v>17</v>
      </c>
      <c r="D41" s="21">
        <f t="shared" si="0"/>
        <v>0.65</v>
      </c>
      <c r="E41" s="91">
        <v>1</v>
      </c>
      <c r="F41" s="31">
        <f t="shared" si="3"/>
        <v>0</v>
      </c>
      <c r="G41" s="197"/>
      <c r="H41" s="197"/>
      <c r="I41" s="197"/>
      <c r="J41" s="197"/>
      <c r="K41" s="197"/>
      <c r="L41" s="198"/>
    </row>
    <row r="42" spans="1:12" ht="20.100000000000001" customHeight="1">
      <c r="A42" s="203"/>
      <c r="B42" s="233"/>
      <c r="C42" s="90" t="s">
        <v>42</v>
      </c>
      <c r="D42" s="21">
        <f t="shared" si="0"/>
        <v>0.65</v>
      </c>
      <c r="E42" s="91">
        <v>1</v>
      </c>
      <c r="F42" s="31">
        <f t="shared" si="3"/>
        <v>0</v>
      </c>
      <c r="G42" s="197"/>
      <c r="H42" s="197"/>
      <c r="I42" s="197"/>
      <c r="J42" s="197"/>
      <c r="K42" s="197"/>
      <c r="L42" s="198"/>
    </row>
    <row r="43" spans="1:12" ht="20.100000000000001" customHeight="1">
      <c r="A43" s="203"/>
      <c r="B43" s="233"/>
      <c r="C43" s="90" t="s">
        <v>15</v>
      </c>
      <c r="D43" s="21">
        <f t="shared" si="0"/>
        <v>0.32500000000000001</v>
      </c>
      <c r="E43" s="91">
        <v>0.5</v>
      </c>
      <c r="F43" s="31">
        <f t="shared" si="3"/>
        <v>0</v>
      </c>
      <c r="G43" s="197"/>
      <c r="H43" s="197"/>
      <c r="I43" s="197"/>
      <c r="J43" s="197"/>
      <c r="K43" s="197"/>
      <c r="L43" s="198"/>
    </row>
    <row r="44" spans="1:12" s="2" customFormat="1" ht="20.100000000000001" customHeight="1">
      <c r="A44" s="203"/>
      <c r="B44" s="233"/>
      <c r="C44" s="90" t="s">
        <v>16</v>
      </c>
      <c r="D44" s="21">
        <f t="shared" si="0"/>
        <v>0.32500000000000001</v>
      </c>
      <c r="E44" s="91">
        <v>0.5</v>
      </c>
      <c r="F44" s="31">
        <f t="shared" si="3"/>
        <v>0</v>
      </c>
      <c r="G44" s="197"/>
      <c r="H44" s="197"/>
      <c r="I44" s="197"/>
      <c r="J44" s="197"/>
      <c r="K44" s="197"/>
      <c r="L44" s="198"/>
    </row>
    <row r="45" spans="1:12" s="2" customFormat="1" ht="20.100000000000001" customHeight="1">
      <c r="A45" s="203"/>
      <c r="B45" s="233"/>
      <c r="C45" s="41" t="s">
        <v>12</v>
      </c>
      <c r="D45" s="17">
        <f t="shared" si="0"/>
        <v>0.32500000000000001</v>
      </c>
      <c r="E45" s="38">
        <v>0.5</v>
      </c>
      <c r="F45" s="15">
        <f t="shared" si="3"/>
        <v>0</v>
      </c>
      <c r="G45" s="197"/>
      <c r="H45" s="197"/>
      <c r="I45" s="197"/>
      <c r="J45" s="197"/>
      <c r="K45" s="197"/>
      <c r="L45" s="198"/>
    </row>
    <row r="46" spans="1:12" s="2" customFormat="1" ht="39.950000000000003" customHeight="1">
      <c r="A46" s="206"/>
      <c r="B46" s="44" t="s">
        <v>19</v>
      </c>
      <c r="C46" s="22" t="s">
        <v>20</v>
      </c>
      <c r="D46" s="23">
        <v>14</v>
      </c>
      <c r="E46" s="24">
        <v>20</v>
      </c>
      <c r="F46" s="25">
        <f t="shared" ref="F46:F51" si="4">($B$6*D46)+($B$7*E46)</f>
        <v>0</v>
      </c>
      <c r="G46" s="234" t="s">
        <v>40</v>
      </c>
      <c r="H46" s="235"/>
      <c r="I46" s="235"/>
      <c r="J46" s="235"/>
      <c r="K46" s="235"/>
      <c r="L46" s="236"/>
    </row>
    <row r="47" spans="1:12" s="2" customFormat="1" ht="30" customHeight="1">
      <c r="A47" s="203" t="s">
        <v>27</v>
      </c>
      <c r="B47" s="252" t="s">
        <v>136</v>
      </c>
      <c r="C47" s="169" t="s">
        <v>11</v>
      </c>
      <c r="D47" s="170">
        <f t="shared" si="0"/>
        <v>13</v>
      </c>
      <c r="E47" s="100">
        <v>20</v>
      </c>
      <c r="F47" s="39">
        <f t="shared" si="4"/>
        <v>0</v>
      </c>
      <c r="G47" s="305" t="s">
        <v>134</v>
      </c>
      <c r="H47" s="306"/>
      <c r="I47" s="306"/>
      <c r="J47" s="306"/>
      <c r="K47" s="306"/>
      <c r="L47" s="307"/>
    </row>
    <row r="48" spans="1:12" s="2" customFormat="1" ht="30" customHeight="1">
      <c r="A48" s="203"/>
      <c r="B48" s="253"/>
      <c r="C48" s="43" t="s">
        <v>135</v>
      </c>
      <c r="D48" s="174">
        <f t="shared" si="0"/>
        <v>9.75</v>
      </c>
      <c r="E48" s="103">
        <v>15</v>
      </c>
      <c r="F48" s="87">
        <f>($B$6*D48)+($B$7*E48)</f>
        <v>0</v>
      </c>
      <c r="G48" s="308"/>
      <c r="H48" s="309"/>
      <c r="I48" s="309"/>
      <c r="J48" s="309"/>
      <c r="K48" s="309"/>
      <c r="L48" s="310"/>
    </row>
    <row r="49" spans="1:12" s="2" customFormat="1" ht="30" customHeight="1">
      <c r="A49" s="203"/>
      <c r="B49" s="253"/>
      <c r="C49" s="43" t="s">
        <v>21</v>
      </c>
      <c r="D49" s="174">
        <f t="shared" si="0"/>
        <v>6.5000000000000002E-2</v>
      </c>
      <c r="E49" s="103">
        <v>0.1</v>
      </c>
      <c r="F49" s="87">
        <f t="shared" si="4"/>
        <v>0</v>
      </c>
      <c r="G49" s="308"/>
      <c r="H49" s="309"/>
      <c r="I49" s="309"/>
      <c r="J49" s="309"/>
      <c r="K49" s="309"/>
      <c r="L49" s="310"/>
    </row>
    <row r="50" spans="1:12" s="2" customFormat="1" ht="20.100000000000001" customHeight="1">
      <c r="A50" s="203"/>
      <c r="B50" s="242" t="s">
        <v>137</v>
      </c>
      <c r="C50" s="18" t="s">
        <v>138</v>
      </c>
      <c r="D50" s="16">
        <f t="shared" si="0"/>
        <v>13</v>
      </c>
      <c r="E50" s="16">
        <v>20</v>
      </c>
      <c r="F50" s="35">
        <f t="shared" si="4"/>
        <v>0</v>
      </c>
      <c r="G50" s="210" t="s">
        <v>139</v>
      </c>
      <c r="H50" s="211"/>
      <c r="I50" s="211"/>
      <c r="J50" s="211"/>
      <c r="K50" s="211"/>
      <c r="L50" s="212"/>
    </row>
    <row r="51" spans="1:12" s="2" customFormat="1" ht="20.100000000000001" customHeight="1" thickBot="1">
      <c r="A51" s="204"/>
      <c r="B51" s="311"/>
      <c r="C51" s="175" t="s">
        <v>22</v>
      </c>
      <c r="D51" s="79">
        <f t="shared" si="0"/>
        <v>130</v>
      </c>
      <c r="E51" s="79">
        <v>200</v>
      </c>
      <c r="F51" s="80">
        <f t="shared" si="4"/>
        <v>0</v>
      </c>
      <c r="G51" s="312"/>
      <c r="H51" s="313"/>
      <c r="I51" s="313"/>
      <c r="J51" s="313"/>
      <c r="K51" s="313"/>
      <c r="L51" s="314"/>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20">
    <mergeCell ref="B19:B28"/>
    <mergeCell ref="G19:L28"/>
    <mergeCell ref="B29:B37"/>
    <mergeCell ref="G29:L37"/>
    <mergeCell ref="A47:A51"/>
    <mergeCell ref="G46:L46"/>
    <mergeCell ref="A10:A46"/>
    <mergeCell ref="B12:B18"/>
    <mergeCell ref="B38:B45"/>
    <mergeCell ref="G38:L45"/>
    <mergeCell ref="B47:B49"/>
    <mergeCell ref="G47:L49"/>
    <mergeCell ref="B50:B51"/>
    <mergeCell ref="G50:L51"/>
    <mergeCell ref="G12:L18"/>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72"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63</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3">
        <v>1</v>
      </c>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20.100000000000001" customHeight="1">
      <c r="A10" s="205" t="s">
        <v>26</v>
      </c>
      <c r="B10" s="317" t="s">
        <v>140</v>
      </c>
      <c r="C10" s="130" t="s">
        <v>11</v>
      </c>
      <c r="D10" s="71">
        <f t="shared" ref="D10:D34" si="0">E10*0.65</f>
        <v>33.800000000000004</v>
      </c>
      <c r="E10" s="72">
        <v>52</v>
      </c>
      <c r="F10" s="73">
        <f t="shared" ref="F10:F39" si="1">($B$6*D10)+($B$7*E10)</f>
        <v>33.800000000000004</v>
      </c>
      <c r="G10" s="239" t="s">
        <v>38</v>
      </c>
      <c r="H10" s="240"/>
      <c r="I10" s="240"/>
      <c r="J10" s="240"/>
      <c r="K10" s="240"/>
      <c r="L10" s="241"/>
    </row>
    <row r="11" spans="1:12" s="2" customFormat="1" ht="20.100000000000001" customHeight="1">
      <c r="A11" s="203"/>
      <c r="B11" s="318"/>
      <c r="C11" s="61" t="s">
        <v>141</v>
      </c>
      <c r="D11" s="32">
        <f t="shared" si="0"/>
        <v>1.9500000000000002</v>
      </c>
      <c r="E11" s="14">
        <v>3</v>
      </c>
      <c r="F11" s="15">
        <f t="shared" si="1"/>
        <v>1.9500000000000002</v>
      </c>
      <c r="G11" s="216"/>
      <c r="H11" s="217"/>
      <c r="I11" s="217"/>
      <c r="J11" s="217"/>
      <c r="K11" s="217"/>
      <c r="L11" s="218"/>
    </row>
    <row r="12" spans="1:12" s="2" customFormat="1" ht="39.950000000000003" customHeight="1">
      <c r="A12" s="203"/>
      <c r="B12" s="136" t="s">
        <v>142</v>
      </c>
      <c r="C12" s="137" t="s">
        <v>11</v>
      </c>
      <c r="D12" s="176">
        <f t="shared" si="0"/>
        <v>3.25</v>
      </c>
      <c r="E12" s="138">
        <v>5</v>
      </c>
      <c r="F12" s="25">
        <f t="shared" si="1"/>
        <v>3.25</v>
      </c>
      <c r="G12" s="264" t="s">
        <v>143</v>
      </c>
      <c r="H12" s="265"/>
      <c r="I12" s="265"/>
      <c r="J12" s="265"/>
      <c r="K12" s="265"/>
      <c r="L12" s="266"/>
    </row>
    <row r="13" spans="1:12" s="2" customFormat="1" ht="20.100000000000001" customHeight="1">
      <c r="A13" s="203"/>
      <c r="B13" s="329" t="s">
        <v>171</v>
      </c>
      <c r="C13" s="18" t="s">
        <v>57</v>
      </c>
      <c r="D13" s="39">
        <f t="shared" si="0"/>
        <v>13</v>
      </c>
      <c r="E13" s="35">
        <v>20</v>
      </c>
      <c r="F13" s="39">
        <f t="shared" si="1"/>
        <v>13</v>
      </c>
      <c r="G13" s="197" t="s">
        <v>144</v>
      </c>
      <c r="H13" s="197"/>
      <c r="I13" s="197"/>
      <c r="J13" s="197"/>
      <c r="K13" s="197"/>
      <c r="L13" s="198"/>
    </row>
    <row r="14" spans="1:12" s="2" customFormat="1" ht="20.100000000000001" customHeight="1">
      <c r="A14" s="203"/>
      <c r="B14" s="330"/>
      <c r="C14" s="19" t="s">
        <v>13</v>
      </c>
      <c r="D14" s="87">
        <f t="shared" si="0"/>
        <v>6.5</v>
      </c>
      <c r="E14" s="31">
        <v>10</v>
      </c>
      <c r="F14" s="87">
        <f t="shared" si="1"/>
        <v>6.5</v>
      </c>
      <c r="G14" s="197"/>
      <c r="H14" s="197"/>
      <c r="I14" s="197"/>
      <c r="J14" s="197"/>
      <c r="K14" s="197"/>
      <c r="L14" s="198"/>
    </row>
    <row r="15" spans="1:12" s="2" customFormat="1" ht="20.100000000000001" customHeight="1">
      <c r="A15" s="203"/>
      <c r="B15" s="330"/>
      <c r="C15" s="19" t="s">
        <v>24</v>
      </c>
      <c r="D15" s="87">
        <f t="shared" si="0"/>
        <v>1.3</v>
      </c>
      <c r="E15" s="31">
        <v>2</v>
      </c>
      <c r="F15" s="87">
        <f t="shared" si="1"/>
        <v>1.3</v>
      </c>
      <c r="G15" s="197"/>
      <c r="H15" s="197"/>
      <c r="I15" s="197"/>
      <c r="J15" s="197"/>
      <c r="K15" s="197"/>
      <c r="L15" s="198"/>
    </row>
    <row r="16" spans="1:12" s="2" customFormat="1" ht="20.100000000000001" customHeight="1">
      <c r="A16" s="203"/>
      <c r="B16" s="330"/>
      <c r="C16" s="19" t="s">
        <v>14</v>
      </c>
      <c r="D16" s="87">
        <f t="shared" si="0"/>
        <v>3.25</v>
      </c>
      <c r="E16" s="31">
        <v>5</v>
      </c>
      <c r="F16" s="87">
        <f t="shared" si="1"/>
        <v>3.25</v>
      </c>
      <c r="G16" s="197"/>
      <c r="H16" s="197"/>
      <c r="I16" s="197"/>
      <c r="J16" s="197"/>
      <c r="K16" s="197"/>
      <c r="L16" s="198"/>
    </row>
    <row r="17" spans="1:12" s="2" customFormat="1" ht="20.100000000000001" customHeight="1">
      <c r="A17" s="203"/>
      <c r="B17" s="330"/>
      <c r="C17" s="19" t="s">
        <v>30</v>
      </c>
      <c r="D17" s="87">
        <f t="shared" si="0"/>
        <v>0.65</v>
      </c>
      <c r="E17" s="31">
        <v>1</v>
      </c>
      <c r="F17" s="87">
        <f t="shared" si="1"/>
        <v>0.65</v>
      </c>
      <c r="G17" s="197"/>
      <c r="H17" s="197"/>
      <c r="I17" s="197"/>
      <c r="J17" s="197"/>
      <c r="K17" s="197"/>
      <c r="L17" s="198"/>
    </row>
    <row r="18" spans="1:12" s="2" customFormat="1" ht="20.100000000000001" customHeight="1">
      <c r="A18" s="203"/>
      <c r="B18" s="330"/>
      <c r="C18" s="19" t="s">
        <v>25</v>
      </c>
      <c r="D18" s="87">
        <f t="shared" si="0"/>
        <v>0.65</v>
      </c>
      <c r="E18" s="31">
        <v>1</v>
      </c>
      <c r="F18" s="87">
        <f t="shared" si="1"/>
        <v>0.65</v>
      </c>
      <c r="G18" s="197"/>
      <c r="H18" s="197"/>
      <c r="I18" s="197"/>
      <c r="J18" s="197"/>
      <c r="K18" s="197"/>
      <c r="L18" s="198"/>
    </row>
    <row r="19" spans="1:12" s="2" customFormat="1" ht="20.100000000000001" customHeight="1">
      <c r="A19" s="203"/>
      <c r="B19" s="330"/>
      <c r="C19" s="20" t="s">
        <v>34</v>
      </c>
      <c r="D19" s="36">
        <f t="shared" si="0"/>
        <v>0.65</v>
      </c>
      <c r="E19" s="15">
        <v>1</v>
      </c>
      <c r="F19" s="36">
        <f t="shared" si="1"/>
        <v>0.65</v>
      </c>
      <c r="G19" s="197"/>
      <c r="H19" s="197"/>
      <c r="I19" s="197"/>
      <c r="J19" s="197"/>
      <c r="K19" s="197"/>
      <c r="L19" s="198"/>
    </row>
    <row r="20" spans="1:12" s="2" customFormat="1" ht="20.100000000000001" customHeight="1">
      <c r="A20" s="203"/>
      <c r="B20" s="262" t="s">
        <v>148</v>
      </c>
      <c r="C20" s="96" t="s">
        <v>145</v>
      </c>
      <c r="D20" s="21">
        <f t="shared" si="0"/>
        <v>22.75</v>
      </c>
      <c r="E20" s="21">
        <v>35</v>
      </c>
      <c r="F20" s="66">
        <f t="shared" si="1"/>
        <v>22.75</v>
      </c>
      <c r="G20" s="213" t="s">
        <v>146</v>
      </c>
      <c r="H20" s="214"/>
      <c r="I20" s="214"/>
      <c r="J20" s="214"/>
      <c r="K20" s="214"/>
      <c r="L20" s="215"/>
    </row>
    <row r="21" spans="1:12" s="2" customFormat="1" ht="20.100000000000001" customHeight="1">
      <c r="A21" s="203"/>
      <c r="B21" s="253"/>
      <c r="C21" s="96" t="s">
        <v>147</v>
      </c>
      <c r="D21" s="21">
        <f t="shared" si="0"/>
        <v>3.25</v>
      </c>
      <c r="E21" s="21">
        <v>5</v>
      </c>
      <c r="F21" s="66">
        <f t="shared" si="1"/>
        <v>3.25</v>
      </c>
      <c r="G21" s="213"/>
      <c r="H21" s="214"/>
      <c r="I21" s="214"/>
      <c r="J21" s="214"/>
      <c r="K21" s="214"/>
      <c r="L21" s="215"/>
    </row>
    <row r="22" spans="1:12" s="2" customFormat="1" ht="20.100000000000001" customHeight="1">
      <c r="A22" s="203"/>
      <c r="B22" s="253"/>
      <c r="C22" s="96" t="s">
        <v>13</v>
      </c>
      <c r="D22" s="21">
        <f t="shared" si="0"/>
        <v>3.25</v>
      </c>
      <c r="E22" s="21">
        <v>5</v>
      </c>
      <c r="F22" s="66">
        <f t="shared" si="1"/>
        <v>3.25</v>
      </c>
      <c r="G22" s="213"/>
      <c r="H22" s="214"/>
      <c r="I22" s="214"/>
      <c r="J22" s="214"/>
      <c r="K22" s="214"/>
      <c r="L22" s="215"/>
    </row>
    <row r="23" spans="1:12" s="2" customFormat="1" ht="20.100000000000001" customHeight="1">
      <c r="A23" s="203"/>
      <c r="B23" s="253"/>
      <c r="C23" s="96" t="s">
        <v>39</v>
      </c>
      <c r="D23" s="21">
        <f t="shared" si="0"/>
        <v>3.25</v>
      </c>
      <c r="E23" s="21">
        <v>5</v>
      </c>
      <c r="F23" s="66">
        <f t="shared" si="1"/>
        <v>3.25</v>
      </c>
      <c r="G23" s="213"/>
      <c r="H23" s="214"/>
      <c r="I23" s="214"/>
      <c r="J23" s="214"/>
      <c r="K23" s="214"/>
      <c r="L23" s="215"/>
    </row>
    <row r="24" spans="1:12" s="2" customFormat="1" ht="20.100000000000001" customHeight="1">
      <c r="A24" s="203"/>
      <c r="B24" s="253"/>
      <c r="C24" s="96" t="s">
        <v>14</v>
      </c>
      <c r="D24" s="21">
        <f t="shared" si="0"/>
        <v>0.32500000000000001</v>
      </c>
      <c r="E24" s="21">
        <v>0.5</v>
      </c>
      <c r="F24" s="66">
        <f t="shared" si="1"/>
        <v>0.32500000000000001</v>
      </c>
      <c r="G24" s="213"/>
      <c r="H24" s="214"/>
      <c r="I24" s="214"/>
      <c r="J24" s="214"/>
      <c r="K24" s="214"/>
      <c r="L24" s="215"/>
    </row>
    <row r="25" spans="1:12" s="2" customFormat="1" ht="20.100000000000001" customHeight="1">
      <c r="A25" s="203"/>
      <c r="B25" s="253"/>
      <c r="C25" s="96" t="s">
        <v>111</v>
      </c>
      <c r="D25" s="21">
        <f t="shared" si="0"/>
        <v>1.3</v>
      </c>
      <c r="E25" s="21">
        <v>2</v>
      </c>
      <c r="F25" s="66">
        <f t="shared" si="1"/>
        <v>1.3</v>
      </c>
      <c r="G25" s="213"/>
      <c r="H25" s="214"/>
      <c r="I25" s="214"/>
      <c r="J25" s="214"/>
      <c r="K25" s="214"/>
      <c r="L25" s="215"/>
    </row>
    <row r="26" spans="1:12" s="2" customFormat="1" ht="20.100000000000001" customHeight="1">
      <c r="A26" s="203"/>
      <c r="B26" s="253"/>
      <c r="C26" s="96" t="s">
        <v>17</v>
      </c>
      <c r="D26" s="21">
        <f t="shared" si="0"/>
        <v>0.65</v>
      </c>
      <c r="E26" s="21">
        <v>1</v>
      </c>
      <c r="F26" s="66">
        <f t="shared" si="1"/>
        <v>0.65</v>
      </c>
      <c r="G26" s="213"/>
      <c r="H26" s="214"/>
      <c r="I26" s="214"/>
      <c r="J26" s="214"/>
      <c r="K26" s="214"/>
      <c r="L26" s="215"/>
    </row>
    <row r="27" spans="1:12" s="2" customFormat="1" ht="20.100000000000001" customHeight="1">
      <c r="A27" s="203"/>
      <c r="B27" s="253"/>
      <c r="C27" s="96" t="s">
        <v>15</v>
      </c>
      <c r="D27" s="21">
        <f t="shared" si="0"/>
        <v>0.65</v>
      </c>
      <c r="E27" s="21">
        <v>1</v>
      </c>
      <c r="F27" s="66">
        <f t="shared" si="1"/>
        <v>0.65</v>
      </c>
      <c r="G27" s="213"/>
      <c r="H27" s="214"/>
      <c r="I27" s="214"/>
      <c r="J27" s="214"/>
      <c r="K27" s="214"/>
      <c r="L27" s="215"/>
    </row>
    <row r="28" spans="1:12" s="2" customFormat="1" ht="20.100000000000001" customHeight="1">
      <c r="A28" s="203"/>
      <c r="B28" s="253"/>
      <c r="C28" s="96" t="s">
        <v>12</v>
      </c>
      <c r="D28" s="21">
        <f t="shared" si="0"/>
        <v>0.65</v>
      </c>
      <c r="E28" s="21">
        <v>1</v>
      </c>
      <c r="F28" s="66">
        <f t="shared" si="1"/>
        <v>0.65</v>
      </c>
      <c r="G28" s="213"/>
      <c r="H28" s="214"/>
      <c r="I28" s="214"/>
      <c r="J28" s="214"/>
      <c r="K28" s="214"/>
      <c r="L28" s="215"/>
    </row>
    <row r="29" spans="1:12" s="2" customFormat="1" ht="20.100000000000001" customHeight="1">
      <c r="A29" s="203"/>
      <c r="B29" s="254"/>
      <c r="C29" s="177" t="s">
        <v>18</v>
      </c>
      <c r="D29" s="17">
        <f t="shared" si="0"/>
        <v>1.3</v>
      </c>
      <c r="E29" s="17">
        <v>2</v>
      </c>
      <c r="F29" s="67">
        <f t="shared" si="1"/>
        <v>1.3</v>
      </c>
      <c r="G29" s="216"/>
      <c r="H29" s="217"/>
      <c r="I29" s="217"/>
      <c r="J29" s="217"/>
      <c r="K29" s="217"/>
      <c r="L29" s="218"/>
    </row>
    <row r="30" spans="1:12" s="2" customFormat="1" ht="20.100000000000001" customHeight="1">
      <c r="A30" s="203"/>
      <c r="B30" s="328" t="s">
        <v>150</v>
      </c>
      <c r="C30" s="112" t="s">
        <v>44</v>
      </c>
      <c r="D30" s="21">
        <f t="shared" si="0"/>
        <v>19.5</v>
      </c>
      <c r="E30" s="91">
        <v>30</v>
      </c>
      <c r="F30" s="31">
        <f t="shared" si="1"/>
        <v>19.5</v>
      </c>
      <c r="G30" s="289" t="s">
        <v>172</v>
      </c>
      <c r="H30" s="289"/>
      <c r="I30" s="289"/>
      <c r="J30" s="289"/>
      <c r="K30" s="289"/>
      <c r="L30" s="290"/>
    </row>
    <row r="31" spans="1:12" s="2" customFormat="1" ht="20.100000000000001" customHeight="1">
      <c r="A31" s="203"/>
      <c r="B31" s="233"/>
      <c r="C31" s="112" t="s">
        <v>149</v>
      </c>
      <c r="D31" s="21">
        <f t="shared" si="0"/>
        <v>6.5</v>
      </c>
      <c r="E31" s="91">
        <v>10</v>
      </c>
      <c r="F31" s="31">
        <f t="shared" si="1"/>
        <v>6.5</v>
      </c>
      <c r="G31" s="197"/>
      <c r="H31" s="197"/>
      <c r="I31" s="197"/>
      <c r="J31" s="197"/>
      <c r="K31" s="197"/>
      <c r="L31" s="198"/>
    </row>
    <row r="32" spans="1:12" s="2" customFormat="1" ht="20.100000000000001" customHeight="1">
      <c r="A32" s="203"/>
      <c r="B32" s="233"/>
      <c r="C32" s="112" t="s">
        <v>16</v>
      </c>
      <c r="D32" s="21">
        <f t="shared" si="0"/>
        <v>0.32500000000000001</v>
      </c>
      <c r="E32" s="91">
        <v>0.5</v>
      </c>
      <c r="F32" s="31">
        <f t="shared" si="1"/>
        <v>0.32500000000000001</v>
      </c>
      <c r="G32" s="197"/>
      <c r="H32" s="197"/>
      <c r="I32" s="197"/>
      <c r="J32" s="197"/>
      <c r="K32" s="197"/>
      <c r="L32" s="198"/>
    </row>
    <row r="33" spans="1:12" s="2" customFormat="1" ht="20.100000000000001" customHeight="1">
      <c r="A33" s="203"/>
      <c r="B33" s="233"/>
      <c r="C33" s="112" t="s">
        <v>12</v>
      </c>
      <c r="D33" s="21">
        <f t="shared" si="0"/>
        <v>0.65</v>
      </c>
      <c r="E33" s="91">
        <v>1</v>
      </c>
      <c r="F33" s="31">
        <f t="shared" si="1"/>
        <v>0.65</v>
      </c>
      <c r="G33" s="197"/>
      <c r="H33" s="197"/>
      <c r="I33" s="197"/>
      <c r="J33" s="197"/>
      <c r="K33" s="197"/>
      <c r="L33" s="198"/>
    </row>
    <row r="34" spans="1:12" s="2" customFormat="1" ht="20.100000000000001" customHeight="1">
      <c r="A34" s="203"/>
      <c r="B34" s="233"/>
      <c r="C34" s="110" t="s">
        <v>21</v>
      </c>
      <c r="D34" s="17">
        <f t="shared" si="0"/>
        <v>6.5000000000000002E-2</v>
      </c>
      <c r="E34" s="38">
        <v>0.1</v>
      </c>
      <c r="F34" s="15">
        <f t="shared" si="1"/>
        <v>6.5000000000000002E-2</v>
      </c>
      <c r="G34" s="197"/>
      <c r="H34" s="197"/>
      <c r="I34" s="197"/>
      <c r="J34" s="197"/>
      <c r="K34" s="197"/>
      <c r="L34" s="198"/>
    </row>
    <row r="35" spans="1:12" s="2" customFormat="1" ht="39.950000000000003" customHeight="1">
      <c r="A35" s="206"/>
      <c r="B35" s="156" t="s">
        <v>19</v>
      </c>
      <c r="C35" s="22" t="s">
        <v>20</v>
      </c>
      <c r="D35" s="23">
        <v>14</v>
      </c>
      <c r="E35" s="24">
        <v>20</v>
      </c>
      <c r="F35" s="15">
        <f t="shared" si="1"/>
        <v>14</v>
      </c>
      <c r="G35" s="319" t="s">
        <v>40</v>
      </c>
      <c r="H35" s="320"/>
      <c r="I35" s="320"/>
      <c r="J35" s="320"/>
      <c r="K35" s="320"/>
      <c r="L35" s="321"/>
    </row>
    <row r="36" spans="1:12" s="2" customFormat="1" ht="24.95" customHeight="1">
      <c r="A36" s="203" t="s">
        <v>27</v>
      </c>
      <c r="B36" s="242" t="s">
        <v>151</v>
      </c>
      <c r="C36" s="18" t="s">
        <v>45</v>
      </c>
      <c r="D36" s="39">
        <f t="shared" ref="D36:D41" si="2">E36*0.65</f>
        <v>9.1</v>
      </c>
      <c r="E36" s="35">
        <v>14</v>
      </c>
      <c r="F36" s="39">
        <f t="shared" si="1"/>
        <v>9.1</v>
      </c>
      <c r="G36" s="210" t="s">
        <v>173</v>
      </c>
      <c r="H36" s="211"/>
      <c r="I36" s="211"/>
      <c r="J36" s="211"/>
      <c r="K36" s="211"/>
      <c r="L36" s="212"/>
    </row>
    <row r="37" spans="1:12" s="2" customFormat="1" ht="24.95" customHeight="1">
      <c r="A37" s="203"/>
      <c r="B37" s="253"/>
      <c r="C37" s="19" t="s">
        <v>33</v>
      </c>
      <c r="D37" s="87">
        <f t="shared" si="2"/>
        <v>6.5</v>
      </c>
      <c r="E37" s="31">
        <v>10</v>
      </c>
      <c r="F37" s="87">
        <f t="shared" si="1"/>
        <v>6.5</v>
      </c>
      <c r="G37" s="213"/>
      <c r="H37" s="214"/>
      <c r="I37" s="214"/>
      <c r="J37" s="214"/>
      <c r="K37" s="214"/>
      <c r="L37" s="215"/>
    </row>
    <row r="38" spans="1:12" s="2" customFormat="1" ht="24.95" customHeight="1">
      <c r="A38" s="203"/>
      <c r="B38" s="254"/>
      <c r="C38" s="20" t="s">
        <v>152</v>
      </c>
      <c r="D38" s="36">
        <f t="shared" si="2"/>
        <v>6.5</v>
      </c>
      <c r="E38" s="15">
        <v>10</v>
      </c>
      <c r="F38" s="36">
        <f t="shared" si="1"/>
        <v>6.5</v>
      </c>
      <c r="G38" s="216"/>
      <c r="H38" s="217"/>
      <c r="I38" s="217"/>
      <c r="J38" s="217"/>
      <c r="K38" s="217"/>
      <c r="L38" s="218"/>
    </row>
    <row r="39" spans="1:12" s="2" customFormat="1" ht="20.100000000000001" customHeight="1">
      <c r="A39" s="203"/>
      <c r="B39" s="178" t="s">
        <v>48</v>
      </c>
      <c r="C39" s="45" t="s">
        <v>48</v>
      </c>
      <c r="D39" s="30">
        <f t="shared" si="2"/>
        <v>32.5</v>
      </c>
      <c r="E39" s="179">
        <v>50</v>
      </c>
      <c r="F39" s="25">
        <f t="shared" si="1"/>
        <v>32.5</v>
      </c>
      <c r="G39" s="322"/>
      <c r="H39" s="323"/>
      <c r="I39" s="323"/>
      <c r="J39" s="323"/>
      <c r="K39" s="323"/>
      <c r="L39" s="324"/>
    </row>
    <row r="40" spans="1:12" s="2" customFormat="1" ht="20.100000000000001" customHeight="1">
      <c r="A40" s="203"/>
      <c r="B40" s="114" t="s">
        <v>58</v>
      </c>
      <c r="C40" s="115" t="s">
        <v>58</v>
      </c>
      <c r="D40" s="116">
        <f t="shared" si="2"/>
        <v>9.75</v>
      </c>
      <c r="E40" s="116">
        <v>15</v>
      </c>
      <c r="F40" s="15">
        <f>($B$6*D40)+($B$7*E40)</f>
        <v>9.75</v>
      </c>
      <c r="G40" s="325"/>
      <c r="H40" s="326"/>
      <c r="I40" s="326"/>
      <c r="J40" s="326"/>
      <c r="K40" s="326"/>
      <c r="L40" s="327"/>
    </row>
    <row r="41" spans="1:12" s="2" customFormat="1" ht="20.100000000000001" customHeight="1" thickBot="1">
      <c r="A41" s="204"/>
      <c r="B41" s="60" t="s">
        <v>22</v>
      </c>
      <c r="C41" s="27" t="s">
        <v>23</v>
      </c>
      <c r="D41" s="28">
        <f t="shared" si="2"/>
        <v>130</v>
      </c>
      <c r="E41" s="29">
        <v>200</v>
      </c>
      <c r="F41" s="26">
        <f t="shared" ref="F41" si="3">($B$6*D41)+($B$7*E41)</f>
        <v>130</v>
      </c>
      <c r="G41" s="200"/>
      <c r="H41" s="201"/>
      <c r="I41" s="201"/>
      <c r="J41" s="201"/>
      <c r="K41" s="201"/>
      <c r="L41" s="202"/>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6.5" customHeight="1">
      <c r="B65" s="6"/>
    </row>
    <row r="66" spans="2:2" s="2" customFormat="1" ht="16.5" customHeight="1">
      <c r="B66" s="6"/>
    </row>
    <row r="67" spans="2:2" s="2" customFormat="1" ht="16.5" customHeight="1">
      <c r="B67" s="6"/>
    </row>
    <row r="68" spans="2:2" s="2" customFormat="1" ht="16.5" customHeight="1">
      <c r="B68" s="6"/>
    </row>
    <row r="69" spans="2:2" s="2" customFormat="1" ht="16.5" customHeight="1">
      <c r="B69" s="6"/>
    </row>
    <row r="70" spans="2:2" s="2" customFormat="1" ht="16.5" customHeight="1">
      <c r="B70" s="6"/>
    </row>
    <row r="71" spans="2:2" s="2" customFormat="1" ht="17.25" customHeight="1">
      <c r="B71" s="6"/>
    </row>
    <row r="72" spans="2:2" s="2" customFormat="1" ht="17.25" customHeight="1">
      <c r="B72" s="6"/>
    </row>
    <row r="73" spans="2:2" s="2" customFormat="1" ht="13.5">
      <c r="B73" s="6"/>
    </row>
    <row r="74" spans="2:2" s="2" customFormat="1" ht="13.5">
      <c r="B74" s="6"/>
    </row>
    <row r="75" spans="2:2" s="2" customFormat="1" ht="16.5" customHeight="1">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A157" s="3"/>
      <c r="B157" s="7"/>
      <c r="C157" s="3"/>
      <c r="G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c r="A304" s="3"/>
      <c r="B304" s="5"/>
      <c r="C304" s="1"/>
      <c r="D304" s="1"/>
      <c r="E304" s="1"/>
      <c r="F304" s="3"/>
      <c r="G304" s="5"/>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sheetData>
  <mergeCells count="20">
    <mergeCell ref="G41:L41"/>
    <mergeCell ref="A36:A41"/>
    <mergeCell ref="A10:A35"/>
    <mergeCell ref="G35:L35"/>
    <mergeCell ref="B36:B38"/>
    <mergeCell ref="G36:L38"/>
    <mergeCell ref="G39:L39"/>
    <mergeCell ref="G40:L40"/>
    <mergeCell ref="G13:L19"/>
    <mergeCell ref="B20:B29"/>
    <mergeCell ref="G20:L29"/>
    <mergeCell ref="B30:B34"/>
    <mergeCell ref="G30:L34"/>
    <mergeCell ref="G12:L12"/>
    <mergeCell ref="B13:B19"/>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73"/>
  <sheetViews>
    <sheetView topLeftCell="A13"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0" t="s">
        <v>64</v>
      </c>
      <c r="B1" s="191"/>
      <c r="C1" s="191"/>
      <c r="D1" s="191"/>
      <c r="E1" s="191"/>
      <c r="F1" s="191"/>
      <c r="G1" s="191"/>
      <c r="H1" s="191"/>
      <c r="I1" s="191"/>
      <c r="J1" s="191"/>
      <c r="K1" s="191"/>
      <c r="L1" s="191"/>
    </row>
    <row r="2" spans="1:12" ht="15.75" customHeight="1">
      <c r="A2" s="191"/>
      <c r="B2" s="191"/>
      <c r="C2" s="191"/>
      <c r="D2" s="191"/>
      <c r="E2" s="191"/>
      <c r="F2" s="191"/>
      <c r="G2" s="191"/>
      <c r="H2" s="191"/>
      <c r="I2" s="191"/>
      <c r="J2" s="191"/>
      <c r="K2" s="191"/>
      <c r="L2" s="191"/>
    </row>
    <row r="3" spans="1:12" ht="15.75" customHeight="1">
      <c r="A3" s="191"/>
      <c r="B3" s="191"/>
      <c r="C3" s="191"/>
      <c r="D3" s="191"/>
      <c r="E3" s="191"/>
      <c r="F3" s="191"/>
      <c r="G3" s="191"/>
      <c r="H3" s="191"/>
      <c r="I3" s="191"/>
      <c r="J3" s="191"/>
      <c r="K3" s="191"/>
      <c r="L3" s="191"/>
    </row>
    <row r="4" spans="1:12" ht="13.5" customHeight="1">
      <c r="B4" s="4"/>
      <c r="D4" s="4"/>
      <c r="E4"/>
      <c r="F4"/>
      <c r="G4"/>
    </row>
    <row r="5" spans="1:12" ht="17.25" customHeight="1">
      <c r="A5" s="192" t="s">
        <v>8</v>
      </c>
      <c r="B5" s="192"/>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193" t="s">
        <v>3</v>
      </c>
      <c r="H9" s="193"/>
      <c r="I9" s="193"/>
      <c r="J9" s="193"/>
      <c r="K9" s="193"/>
      <c r="L9" s="194"/>
    </row>
    <row r="10" spans="1:12" s="2" customFormat="1" ht="20.100000000000001" customHeight="1">
      <c r="A10" s="205" t="s">
        <v>26</v>
      </c>
      <c r="B10" s="337" t="s">
        <v>153</v>
      </c>
      <c r="C10" s="187" t="s">
        <v>154</v>
      </c>
      <c r="D10" s="73">
        <f t="shared" ref="D10:D27" si="0">E10*0.65</f>
        <v>32.5</v>
      </c>
      <c r="E10" s="188">
        <v>50</v>
      </c>
      <c r="F10" s="73">
        <f t="shared" ref="F10:F35" si="1">($B$6*D10)+($B$7*E10)</f>
        <v>0</v>
      </c>
      <c r="G10" s="339" t="s">
        <v>155</v>
      </c>
      <c r="H10" s="340"/>
      <c r="I10" s="340"/>
      <c r="J10" s="340"/>
      <c r="K10" s="340"/>
      <c r="L10" s="341"/>
    </row>
    <row r="11" spans="1:12" s="2" customFormat="1" ht="20.100000000000001" customHeight="1">
      <c r="A11" s="203"/>
      <c r="B11" s="338"/>
      <c r="C11" s="40" t="s">
        <v>43</v>
      </c>
      <c r="D11" s="31">
        <f t="shared" si="0"/>
        <v>13</v>
      </c>
      <c r="E11" s="87">
        <v>20</v>
      </c>
      <c r="F11" s="31">
        <f t="shared" si="1"/>
        <v>0</v>
      </c>
      <c r="G11" s="199"/>
      <c r="H11" s="197"/>
      <c r="I11" s="197"/>
      <c r="J11" s="197"/>
      <c r="K11" s="197"/>
      <c r="L11" s="198"/>
    </row>
    <row r="12" spans="1:12" s="2" customFormat="1" ht="20.100000000000001" customHeight="1">
      <c r="A12" s="203"/>
      <c r="B12" s="338"/>
      <c r="C12" s="40" t="s">
        <v>69</v>
      </c>
      <c r="D12" s="31">
        <f t="shared" si="0"/>
        <v>7.8000000000000007</v>
      </c>
      <c r="E12" s="87">
        <v>12</v>
      </c>
      <c r="F12" s="31">
        <f t="shared" si="1"/>
        <v>0</v>
      </c>
      <c r="G12" s="199"/>
      <c r="H12" s="197"/>
      <c r="I12" s="197"/>
      <c r="J12" s="197"/>
      <c r="K12" s="197"/>
      <c r="L12" s="198"/>
    </row>
    <row r="13" spans="1:12" s="2" customFormat="1" ht="20.100000000000001" customHeight="1">
      <c r="A13" s="203"/>
      <c r="B13" s="338"/>
      <c r="C13" s="40" t="s">
        <v>156</v>
      </c>
      <c r="D13" s="31">
        <f t="shared" si="0"/>
        <v>1.9500000000000002</v>
      </c>
      <c r="E13" s="87">
        <v>3</v>
      </c>
      <c r="F13" s="31">
        <f t="shared" si="1"/>
        <v>0</v>
      </c>
      <c r="G13" s="199"/>
      <c r="H13" s="197"/>
      <c r="I13" s="197"/>
      <c r="J13" s="197"/>
      <c r="K13" s="197"/>
      <c r="L13" s="198"/>
    </row>
    <row r="14" spans="1:12" s="2" customFormat="1" ht="20.100000000000001" customHeight="1">
      <c r="A14" s="203"/>
      <c r="B14" s="338"/>
      <c r="C14" s="40" t="s">
        <v>24</v>
      </c>
      <c r="D14" s="31">
        <f t="shared" si="0"/>
        <v>1.9500000000000002</v>
      </c>
      <c r="E14" s="87">
        <v>3</v>
      </c>
      <c r="F14" s="31">
        <f t="shared" si="1"/>
        <v>0</v>
      </c>
      <c r="G14" s="199"/>
      <c r="H14" s="197"/>
      <c r="I14" s="197"/>
      <c r="J14" s="197"/>
      <c r="K14" s="197"/>
      <c r="L14" s="198"/>
    </row>
    <row r="15" spans="1:12" s="2" customFormat="1" ht="20.100000000000001" customHeight="1">
      <c r="A15" s="203"/>
      <c r="B15" s="338"/>
      <c r="C15" s="19" t="s">
        <v>98</v>
      </c>
      <c r="D15" s="31">
        <f t="shared" si="0"/>
        <v>0.65</v>
      </c>
      <c r="E15" s="87">
        <v>1</v>
      </c>
      <c r="F15" s="31">
        <f t="shared" si="1"/>
        <v>0</v>
      </c>
      <c r="G15" s="199"/>
      <c r="H15" s="197"/>
      <c r="I15" s="197"/>
      <c r="J15" s="197"/>
      <c r="K15" s="197"/>
      <c r="L15" s="198"/>
    </row>
    <row r="16" spans="1:12" s="2" customFormat="1" ht="20.100000000000001" customHeight="1">
      <c r="A16" s="203"/>
      <c r="B16" s="338"/>
      <c r="C16" s="19" t="s">
        <v>157</v>
      </c>
      <c r="D16" s="31">
        <f t="shared" si="0"/>
        <v>1.9500000000000002</v>
      </c>
      <c r="E16" s="87">
        <v>3</v>
      </c>
      <c r="F16" s="31">
        <f t="shared" si="1"/>
        <v>0</v>
      </c>
      <c r="G16" s="199"/>
      <c r="H16" s="197"/>
      <c r="I16" s="197"/>
      <c r="J16" s="197"/>
      <c r="K16" s="197"/>
      <c r="L16" s="198"/>
    </row>
    <row r="17" spans="1:12" s="2" customFormat="1" ht="20.100000000000001" customHeight="1">
      <c r="A17" s="203"/>
      <c r="B17" s="338"/>
      <c r="C17" s="20" t="s">
        <v>25</v>
      </c>
      <c r="D17" s="15">
        <f t="shared" si="0"/>
        <v>0.65</v>
      </c>
      <c r="E17" s="36">
        <v>1</v>
      </c>
      <c r="F17" s="15">
        <f t="shared" si="1"/>
        <v>0</v>
      </c>
      <c r="G17" s="199"/>
      <c r="H17" s="197"/>
      <c r="I17" s="197"/>
      <c r="J17" s="197"/>
      <c r="K17" s="197"/>
      <c r="L17" s="198"/>
    </row>
    <row r="18" spans="1:12" s="2" customFormat="1" ht="20.100000000000001" customHeight="1">
      <c r="A18" s="203"/>
      <c r="B18" s="136" t="s">
        <v>158</v>
      </c>
      <c r="C18" s="137" t="s">
        <v>11</v>
      </c>
      <c r="D18" s="111">
        <f t="shared" si="0"/>
        <v>19.5</v>
      </c>
      <c r="E18" s="180">
        <v>30</v>
      </c>
      <c r="F18" s="25">
        <f t="shared" si="1"/>
        <v>0</v>
      </c>
      <c r="G18" s="342"/>
      <c r="H18" s="343"/>
      <c r="I18" s="343"/>
      <c r="J18" s="343"/>
      <c r="K18" s="343"/>
      <c r="L18" s="344"/>
    </row>
    <row r="19" spans="1:12" s="2" customFormat="1" ht="20.100000000000001" customHeight="1">
      <c r="A19" s="203"/>
      <c r="B19" s="252" t="s">
        <v>160</v>
      </c>
      <c r="C19" s="181" t="s">
        <v>36</v>
      </c>
      <c r="D19" s="51">
        <f t="shared" si="0"/>
        <v>22.75</v>
      </c>
      <c r="E19" s="101">
        <v>35</v>
      </c>
      <c r="F19" s="182">
        <f t="shared" si="1"/>
        <v>0</v>
      </c>
      <c r="G19" s="210" t="s">
        <v>159</v>
      </c>
      <c r="H19" s="211"/>
      <c r="I19" s="211"/>
      <c r="J19" s="211"/>
      <c r="K19" s="211"/>
      <c r="L19" s="212"/>
    </row>
    <row r="20" spans="1:12" s="2" customFormat="1" ht="20.100000000000001" customHeight="1">
      <c r="A20" s="203"/>
      <c r="B20" s="262"/>
      <c r="C20" s="183" t="s">
        <v>13</v>
      </c>
      <c r="D20" s="52">
        <f t="shared" si="0"/>
        <v>3.25</v>
      </c>
      <c r="E20" s="103">
        <v>5</v>
      </c>
      <c r="F20" s="134">
        <f t="shared" si="1"/>
        <v>0</v>
      </c>
      <c r="G20" s="213"/>
      <c r="H20" s="214"/>
      <c r="I20" s="214"/>
      <c r="J20" s="214"/>
      <c r="K20" s="214"/>
      <c r="L20" s="215"/>
    </row>
    <row r="21" spans="1:12" s="2" customFormat="1" ht="20.100000000000001" customHeight="1">
      <c r="A21" s="203"/>
      <c r="B21" s="262"/>
      <c r="C21" s="183" t="s">
        <v>32</v>
      </c>
      <c r="D21" s="52">
        <f t="shared" si="0"/>
        <v>1.9500000000000002</v>
      </c>
      <c r="E21" s="103">
        <v>3</v>
      </c>
      <c r="F21" s="134">
        <f t="shared" si="1"/>
        <v>0</v>
      </c>
      <c r="G21" s="213"/>
      <c r="H21" s="214"/>
      <c r="I21" s="214"/>
      <c r="J21" s="214"/>
      <c r="K21" s="214"/>
      <c r="L21" s="215"/>
    </row>
    <row r="22" spans="1:12" s="2" customFormat="1" ht="20.100000000000001" customHeight="1">
      <c r="A22" s="203"/>
      <c r="B22" s="262"/>
      <c r="C22" s="183" t="s">
        <v>39</v>
      </c>
      <c r="D22" s="52">
        <f t="shared" si="0"/>
        <v>1.9500000000000002</v>
      </c>
      <c r="E22" s="103">
        <v>3</v>
      </c>
      <c r="F22" s="134">
        <f t="shared" si="1"/>
        <v>0</v>
      </c>
      <c r="G22" s="213"/>
      <c r="H22" s="214"/>
      <c r="I22" s="214"/>
      <c r="J22" s="214"/>
      <c r="K22" s="214"/>
      <c r="L22" s="215"/>
    </row>
    <row r="23" spans="1:12" s="2" customFormat="1" ht="20.100000000000001" customHeight="1">
      <c r="A23" s="203"/>
      <c r="B23" s="262"/>
      <c r="C23" s="183" t="s">
        <v>24</v>
      </c>
      <c r="D23" s="52">
        <f t="shared" si="0"/>
        <v>0.65</v>
      </c>
      <c r="E23" s="103">
        <v>1</v>
      </c>
      <c r="F23" s="134">
        <f t="shared" si="1"/>
        <v>0</v>
      </c>
      <c r="G23" s="213"/>
      <c r="H23" s="214"/>
      <c r="I23" s="214"/>
      <c r="J23" s="214"/>
      <c r="K23" s="214"/>
      <c r="L23" s="215"/>
    </row>
    <row r="24" spans="1:12" s="2" customFormat="1" ht="20.100000000000001" customHeight="1">
      <c r="A24" s="203"/>
      <c r="B24" s="262"/>
      <c r="C24" s="183" t="s">
        <v>14</v>
      </c>
      <c r="D24" s="52">
        <f t="shared" si="0"/>
        <v>0.65</v>
      </c>
      <c r="E24" s="103">
        <v>1</v>
      </c>
      <c r="F24" s="134">
        <f t="shared" si="1"/>
        <v>0</v>
      </c>
      <c r="G24" s="213"/>
      <c r="H24" s="214"/>
      <c r="I24" s="214"/>
      <c r="J24" s="214"/>
      <c r="K24" s="214"/>
      <c r="L24" s="215"/>
    </row>
    <row r="25" spans="1:12" s="2" customFormat="1" ht="20.100000000000001" customHeight="1">
      <c r="A25" s="203"/>
      <c r="B25" s="262"/>
      <c r="C25" s="183" t="s">
        <v>17</v>
      </c>
      <c r="D25" s="52">
        <f t="shared" si="0"/>
        <v>1.9500000000000002</v>
      </c>
      <c r="E25" s="103">
        <v>3</v>
      </c>
      <c r="F25" s="134">
        <f t="shared" si="1"/>
        <v>0</v>
      </c>
      <c r="G25" s="213"/>
      <c r="H25" s="214"/>
      <c r="I25" s="214"/>
      <c r="J25" s="214"/>
      <c r="K25" s="214"/>
      <c r="L25" s="215"/>
    </row>
    <row r="26" spans="1:12" s="2" customFormat="1" ht="20.100000000000001" customHeight="1">
      <c r="A26" s="203"/>
      <c r="B26" s="262"/>
      <c r="C26" s="43" t="s">
        <v>35</v>
      </c>
      <c r="D26" s="52">
        <f t="shared" si="0"/>
        <v>1.3</v>
      </c>
      <c r="E26" s="103">
        <v>2</v>
      </c>
      <c r="F26" s="134">
        <f t="shared" si="1"/>
        <v>0</v>
      </c>
      <c r="G26" s="213"/>
      <c r="H26" s="214"/>
      <c r="I26" s="214"/>
      <c r="J26" s="214"/>
      <c r="K26" s="214"/>
      <c r="L26" s="215"/>
    </row>
    <row r="27" spans="1:12" s="2" customFormat="1" ht="20.100000000000001" customHeight="1">
      <c r="A27" s="203"/>
      <c r="B27" s="263"/>
      <c r="C27" s="184" t="s">
        <v>18</v>
      </c>
      <c r="D27" s="76">
        <f t="shared" si="0"/>
        <v>1.3</v>
      </c>
      <c r="E27" s="95">
        <v>2</v>
      </c>
      <c r="F27" s="53">
        <f t="shared" si="1"/>
        <v>0</v>
      </c>
      <c r="G27" s="216"/>
      <c r="H27" s="217"/>
      <c r="I27" s="217"/>
      <c r="J27" s="217"/>
      <c r="K27" s="217"/>
      <c r="L27" s="218"/>
    </row>
    <row r="28" spans="1:12" s="2" customFormat="1" ht="39.950000000000003" customHeight="1">
      <c r="A28" s="206"/>
      <c r="B28" s="44" t="s">
        <v>19</v>
      </c>
      <c r="C28" s="22" t="s">
        <v>20</v>
      </c>
      <c r="D28" s="23">
        <v>14</v>
      </c>
      <c r="E28" s="24">
        <v>20</v>
      </c>
      <c r="F28" s="25">
        <f t="shared" si="1"/>
        <v>0</v>
      </c>
      <c r="G28" s="234" t="s">
        <v>40</v>
      </c>
      <c r="H28" s="235"/>
      <c r="I28" s="235"/>
      <c r="J28" s="235"/>
      <c r="K28" s="235"/>
      <c r="L28" s="236"/>
    </row>
    <row r="29" spans="1:12" s="2" customFormat="1" ht="20.100000000000001" customHeight="1">
      <c r="A29" s="203" t="s">
        <v>27</v>
      </c>
      <c r="B29" s="331" t="s">
        <v>161</v>
      </c>
      <c r="C29" s="62" t="s">
        <v>11</v>
      </c>
      <c r="D29" s="189">
        <f t="shared" ref="D29:D35" si="2">E29*0.65</f>
        <v>13</v>
      </c>
      <c r="E29" s="125">
        <v>20</v>
      </c>
      <c r="F29" s="87">
        <f t="shared" si="1"/>
        <v>0</v>
      </c>
      <c r="G29" s="273" t="s">
        <v>162</v>
      </c>
      <c r="H29" s="274"/>
      <c r="I29" s="274"/>
      <c r="J29" s="274"/>
      <c r="K29" s="274"/>
      <c r="L29" s="275"/>
    </row>
    <row r="30" spans="1:12" s="2" customFormat="1" ht="20.100000000000001" customHeight="1">
      <c r="A30" s="203"/>
      <c r="B30" s="332"/>
      <c r="C30" s="62" t="s">
        <v>163</v>
      </c>
      <c r="D30" s="189">
        <f t="shared" si="2"/>
        <v>6.5</v>
      </c>
      <c r="E30" s="125">
        <v>10</v>
      </c>
      <c r="F30" s="87">
        <f t="shared" si="1"/>
        <v>0</v>
      </c>
      <c r="G30" s="273"/>
      <c r="H30" s="274"/>
      <c r="I30" s="274"/>
      <c r="J30" s="274"/>
      <c r="K30" s="274"/>
      <c r="L30" s="275"/>
    </row>
    <row r="31" spans="1:12" s="2" customFormat="1" ht="20.100000000000001" customHeight="1">
      <c r="A31" s="203"/>
      <c r="B31" s="332"/>
      <c r="C31" s="62" t="s">
        <v>164</v>
      </c>
      <c r="D31" s="189">
        <f t="shared" si="2"/>
        <v>0.32500000000000001</v>
      </c>
      <c r="E31" s="125">
        <v>0.5</v>
      </c>
      <c r="F31" s="87">
        <f t="shared" si="1"/>
        <v>0</v>
      </c>
      <c r="G31" s="273"/>
      <c r="H31" s="274"/>
      <c r="I31" s="274"/>
      <c r="J31" s="274"/>
      <c r="K31" s="274"/>
      <c r="L31" s="275"/>
    </row>
    <row r="32" spans="1:12" s="2" customFormat="1" ht="20.100000000000001" customHeight="1">
      <c r="A32" s="203"/>
      <c r="B32" s="332"/>
      <c r="C32" s="62" t="s">
        <v>37</v>
      </c>
      <c r="D32" s="189">
        <f t="shared" si="2"/>
        <v>0.32500000000000001</v>
      </c>
      <c r="E32" s="125">
        <v>0.5</v>
      </c>
      <c r="F32" s="87">
        <f t="shared" si="1"/>
        <v>0</v>
      </c>
      <c r="G32" s="273"/>
      <c r="H32" s="274"/>
      <c r="I32" s="274"/>
      <c r="J32" s="274"/>
      <c r="K32" s="274"/>
      <c r="L32" s="275"/>
    </row>
    <row r="33" spans="1:12" s="2" customFormat="1" ht="20.100000000000001" customHeight="1">
      <c r="A33" s="203"/>
      <c r="B33" s="333"/>
      <c r="C33" s="62" t="s">
        <v>14</v>
      </c>
      <c r="D33" s="189">
        <f t="shared" si="2"/>
        <v>0.13</v>
      </c>
      <c r="E33" s="125">
        <v>0.2</v>
      </c>
      <c r="F33" s="87">
        <f t="shared" si="1"/>
        <v>0</v>
      </c>
      <c r="G33" s="273"/>
      <c r="H33" s="274"/>
      <c r="I33" s="274"/>
      <c r="J33" s="274"/>
      <c r="K33" s="274"/>
      <c r="L33" s="275"/>
    </row>
    <row r="34" spans="1:12" s="2" customFormat="1" ht="20.100000000000001" customHeight="1">
      <c r="A34" s="203"/>
      <c r="B34" s="118" t="s">
        <v>165</v>
      </c>
      <c r="C34" s="185" t="s">
        <v>165</v>
      </c>
      <c r="D34" s="30">
        <f t="shared" si="2"/>
        <v>26</v>
      </c>
      <c r="E34" s="25">
        <v>40</v>
      </c>
      <c r="F34" s="186">
        <f t="shared" si="1"/>
        <v>0</v>
      </c>
      <c r="G34" s="334"/>
      <c r="H34" s="335"/>
      <c r="I34" s="335"/>
      <c r="J34" s="335"/>
      <c r="K34" s="335"/>
      <c r="L34" s="336"/>
    </row>
    <row r="35" spans="1:12" s="2" customFormat="1" ht="20.100000000000001" customHeight="1" thickBot="1">
      <c r="A35" s="204"/>
      <c r="B35" s="148" t="s">
        <v>102</v>
      </c>
      <c r="C35" s="149" t="s">
        <v>103</v>
      </c>
      <c r="D35" s="47">
        <f t="shared" si="2"/>
        <v>91</v>
      </c>
      <c r="E35" s="150">
        <v>140</v>
      </c>
      <c r="F35" s="26">
        <f t="shared" si="1"/>
        <v>0</v>
      </c>
      <c r="G35" s="245"/>
      <c r="H35" s="246"/>
      <c r="I35" s="246"/>
      <c r="J35" s="246"/>
      <c r="K35" s="246"/>
      <c r="L35" s="247"/>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7.25" customHeight="1">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15">
    <mergeCell ref="G34:L34"/>
    <mergeCell ref="G35:L35"/>
    <mergeCell ref="A29:A35"/>
    <mergeCell ref="B10:B17"/>
    <mergeCell ref="G10:L17"/>
    <mergeCell ref="G18:L18"/>
    <mergeCell ref="B19:B27"/>
    <mergeCell ref="G19:L27"/>
    <mergeCell ref="G28:L28"/>
    <mergeCell ref="A1:L3"/>
    <mergeCell ref="A5:B5"/>
    <mergeCell ref="G9:L9"/>
    <mergeCell ref="A10:A28"/>
    <mergeCell ref="B29:B33"/>
    <mergeCell ref="G29:L33"/>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8일</vt:lpstr>
      <vt:lpstr>9일</vt:lpstr>
      <vt:lpstr>10일</vt:lpstr>
      <vt:lpstr>11일</vt:lpstr>
      <vt:lpstr>12일</vt:lpstr>
      <vt:lpstr>13일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2026-05-15T05:39:42Z</cp:lastPrinted>
  <dcterms:created xsi:type="dcterms:W3CDTF">2015-01-29T05:11:46Z</dcterms:created>
  <dcterms:modified xsi:type="dcterms:W3CDTF">2026-05-15T05:55:32Z</dcterms:modified>
</cp:coreProperties>
</file>